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04"/>
  <workbookPr codeName="ThisWorkbook"/>
  <mc:AlternateContent xmlns:mc="http://schemas.openxmlformats.org/markup-compatibility/2006">
    <mc:Choice Requires="x15">
      <x15ac:absPath xmlns:x15ac="http://schemas.microsoft.com/office/spreadsheetml/2010/11/ac" url="C:\Users\Gary\OneDrive\Budget Coaching\"/>
    </mc:Choice>
  </mc:AlternateContent>
  <xr:revisionPtr revIDLastSave="0" documentId="8_{CADBCCB1-52EA-4180-AC7A-338B5B795FB8}" xr6:coauthVersionLast="46" xr6:coauthVersionMax="46" xr10:uidLastSave="{00000000-0000-0000-0000-000000000000}"/>
  <bookViews>
    <workbookView xWindow="-108" yWindow="-108" windowWidth="23256" windowHeight="12576" tabRatio="690" activeTab="1" xr2:uid="{00000000-000D-0000-FFFF-FFFF00000000}"/>
  </bookViews>
  <sheets>
    <sheet name="Instructions" sheetId="47" r:id="rId1"/>
    <sheet name="30 Day Tracker" sheetId="64" r:id="rId2"/>
    <sheet name="Variable Expenses" sheetId="51" r:id="rId3"/>
    <sheet name="Current Spending Plan" sheetId="52" r:id="rId4"/>
    <sheet name="Percentage Guidelines" sheetId="78" r:id="rId5"/>
    <sheet name="Percentage Spending Plan" sheetId="79" r:id="rId6"/>
    <sheet name="Spending Plan Analysis" sheetId="74" r:id="rId7"/>
    <sheet name="Balanced Spending Plan" sheetId="62" r:id="rId8"/>
  </sheets>
  <definedNames>
    <definedName name="_GPF2" localSheetId="1">#REF!</definedName>
    <definedName name="_GPF2" localSheetId="7">#REF!</definedName>
    <definedName name="_GPF2" localSheetId="4">'Percentage Guidelines'!$C$100:$I$138</definedName>
    <definedName name="_GPF2">#REF!</definedName>
    <definedName name="_GPF4" localSheetId="1">#REF!</definedName>
    <definedName name="_GPF4" localSheetId="7">#REF!</definedName>
    <definedName name="_GPF4" localSheetId="4">'Percentage Guidelines'!$C$53:$I$91</definedName>
    <definedName name="_GPF4">#REF!</definedName>
    <definedName name="_GPF6" localSheetId="1">#REF!</definedName>
    <definedName name="_GPF6" localSheetId="7">#REF!</definedName>
    <definedName name="_GPF6" localSheetId="4">'Percentage Guidelines'!$C$6:$G$44</definedName>
    <definedName name="_GPF6">#REF!</definedName>
    <definedName name="GPSA" localSheetId="1">#REF!</definedName>
    <definedName name="GPSA" localSheetId="7">#REF!</definedName>
    <definedName name="GPSA" localSheetId="4">'Percentage Guidelines'!$C$194:$D$232</definedName>
    <definedName name="GPSA">#REF!</definedName>
    <definedName name="GPSC" localSheetId="1">#REF!</definedName>
    <definedName name="GPSC" localSheetId="7">#REF!</definedName>
    <definedName name="GPSC" localSheetId="4">'Percentage Guidelines'!$C$147:$E$185</definedName>
    <definedName name="GPSC">#REF!</definedName>
    <definedName name="GPSR" localSheetId="1">#REF!</definedName>
    <definedName name="GPSR" localSheetId="7">#REF!</definedName>
    <definedName name="GPSR" localSheetId="4">'Percentage Guidelines'!$C$241:$D$279</definedName>
    <definedName name="GPSR">#REF!</definedName>
    <definedName name="GuidePercentFam2" localSheetId="1">#REF!</definedName>
    <definedName name="GuidePercentFam2" localSheetId="7">#REF!</definedName>
    <definedName name="GuidePercentFam2">#REF!</definedName>
    <definedName name="GuidePercentFam4" localSheetId="1">#REF!</definedName>
    <definedName name="GuidePercentFam4" localSheetId="7">#REF!</definedName>
    <definedName name="GuidePercentFam4">#REF!</definedName>
    <definedName name="GuidePercentSingle" localSheetId="1">#REF!,#REF!</definedName>
    <definedName name="GuidePercentSingle" localSheetId="7">#REF!,#REF!</definedName>
    <definedName name="GuidePercentSingle" localSheetId="4">#REF!,#REF!</definedName>
    <definedName name="GuidePercentSingle">#REF!,#REF!</definedName>
    <definedName name="GuidePercentSingleRoomate" localSheetId="1">#REF!,#REF!</definedName>
    <definedName name="GuidePercentSingleRoomate" localSheetId="7">#REF!,#REF!</definedName>
    <definedName name="GuidePercentSingleRoomate">#REF!,#REF!</definedName>
    <definedName name="_xlnm.Print_Area" localSheetId="1">'30 Day Tracker'!$A$1:$P$48</definedName>
    <definedName name="_xlnm.Print_Area" localSheetId="7">'Balanced Spending Plan'!$B$3:$E$155</definedName>
    <definedName name="_xlnm.Print_Area" localSheetId="3">'Current Spending Plan'!$B$3:$E$155</definedName>
    <definedName name="_xlnm.Print_Area" localSheetId="4">'Percentage Guidelines'!$B$51:$I$97</definedName>
    <definedName name="_xlnm.Print_Area" localSheetId="2">'Variable Expenses'!$B$3:$E$21</definedName>
    <definedName name="_xlnm.Print_Titles" localSheetId="1">'30 Day Tracker'!$A:$A</definedName>
  </definedNames>
  <calcPr calcId="191028" calcCompleted="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3" i="74" l="1"/>
  <c r="C14" i="74"/>
  <c r="C15" i="74"/>
  <c r="C16" i="74"/>
  <c r="C12" i="74"/>
  <c r="C43" i="79" l="1"/>
  <c r="C15" i="79"/>
  <c r="G6" i="79"/>
  <c r="F33" i="74"/>
  <c r="F17" i="74"/>
  <c r="E13" i="79" l="1"/>
  <c r="G13" i="79" s="1"/>
  <c r="D15" i="74" s="1"/>
  <c r="E15" i="74" s="1"/>
  <c r="E12" i="79"/>
  <c r="G12" i="79" s="1"/>
  <c r="D14" i="74" s="1"/>
  <c r="E14" i="74" s="1"/>
  <c r="E11" i="79"/>
  <c r="G11" i="79" s="1"/>
  <c r="D13" i="74" s="1"/>
  <c r="E13" i="74" s="1"/>
  <c r="E14" i="79"/>
  <c r="G14" i="79" s="1"/>
  <c r="D16" i="74" s="1"/>
  <c r="E16" i="74" s="1"/>
  <c r="E10" i="79"/>
  <c r="G10" i="79" s="1"/>
  <c r="D12" i="74" s="1"/>
  <c r="G15" i="79"/>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D17" i="74" l="1"/>
  <c r="E12" i="74"/>
  <c r="E17" i="74" s="1"/>
  <c r="G16" i="79"/>
  <c r="E7" i="74" s="1"/>
  <c r="D51" i="52"/>
  <c r="C22" i="74" s="1"/>
  <c r="D24" i="52"/>
  <c r="D18" i="52"/>
  <c r="C10" i="74" s="1"/>
  <c r="E10" i="74" s="1"/>
  <c r="D6" i="52"/>
  <c r="E6" i="74" s="1"/>
  <c r="D37" i="52"/>
  <c r="C21" i="74" s="1"/>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G44" i="79" l="1"/>
  <c r="H44" i="79" s="1"/>
  <c r="D21" i="74"/>
  <c r="M46" i="64"/>
  <c r="M48" i="64" s="1"/>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64"/>
  <c r="P38" i="64" s="1"/>
  <c r="O21" i="64"/>
  <c r="N21" i="64"/>
  <c r="N38" i="64" s="1"/>
  <c r="M21" i="64"/>
  <c r="L21" i="64"/>
  <c r="L38" i="64" s="1"/>
  <c r="K21" i="64"/>
  <c r="J21" i="64"/>
  <c r="J38" i="64" s="1"/>
  <c r="I21" i="64"/>
  <c r="H21" i="64"/>
  <c r="H38" i="64" s="1"/>
  <c r="G21" i="64"/>
  <c r="F21" i="64"/>
  <c r="F38" i="64" s="1"/>
  <c r="E21" i="64"/>
  <c r="E38" i="64" s="1"/>
  <c r="D21" i="64"/>
  <c r="D38" i="64" s="1"/>
  <c r="C21" i="64"/>
  <c r="C38" i="64" s="1"/>
  <c r="B21" i="64"/>
  <c r="B38" i="64" s="1"/>
  <c r="E46" i="64" s="1"/>
  <c r="D55" i="52"/>
  <c r="C23" i="74" s="1"/>
  <c r="M38" i="64"/>
  <c r="I38" i="64"/>
  <c r="O38" i="64"/>
  <c r="K38" i="64"/>
  <c r="G38" i="64"/>
  <c r="D136" i="62"/>
  <c r="D129" i="62"/>
  <c r="D119" i="62"/>
  <c r="D112" i="62"/>
  <c r="D107" i="62"/>
  <c r="D102" i="62"/>
  <c r="D94" i="62"/>
  <c r="D64" i="62"/>
  <c r="D51" i="62"/>
  <c r="D6" i="62"/>
  <c r="D18" i="62"/>
  <c r="D24" i="62"/>
  <c r="E43" i="64"/>
  <c r="D43" i="64"/>
  <c r="C43" i="64"/>
  <c r="I43" i="64"/>
  <c r="M43" i="64"/>
  <c r="O43" i="64"/>
  <c r="D37" i="62"/>
  <c r="D55" i="62"/>
  <c r="N43" i="64"/>
  <c r="K43" i="64"/>
  <c r="L43" i="64"/>
  <c r="G43" i="64"/>
  <c r="F43" i="64"/>
  <c r="P43" i="64"/>
  <c r="B43" i="64"/>
  <c r="J43" i="64"/>
  <c r="H43" i="64"/>
  <c r="D33" i="74" l="1"/>
  <c r="E21" i="74"/>
  <c r="E23" i="74"/>
  <c r="E33" i="62"/>
  <c r="E149" i="52"/>
  <c r="E47" i="64"/>
  <c r="E48" i="64" s="1"/>
  <c r="D70" i="52"/>
  <c r="D70" i="62"/>
  <c r="E149" i="62"/>
  <c r="C25" i="74" l="1"/>
  <c r="E145" i="62"/>
  <c r="E151" i="62" s="1"/>
  <c r="E153" i="62" s="1"/>
  <c r="E145" i="52"/>
  <c r="E151" i="52" s="1"/>
  <c r="E153" i="52" s="1"/>
  <c r="C33" i="74" l="1"/>
  <c r="E25" i="74"/>
  <c r="E33" i="74" s="1"/>
</calcChain>
</file>

<file path=xl/sharedStrings.xml><?xml version="1.0" encoding="utf-8"?>
<sst xmlns="http://schemas.openxmlformats.org/spreadsheetml/2006/main" count="625" uniqueCount="267">
  <si>
    <t xml:space="preserve"> </t>
  </si>
  <si>
    <t>Budget 
Practical Financial Workbook</t>
  </si>
  <si>
    <t>Instructions:</t>
  </si>
  <si>
    <t>1.</t>
  </si>
  <si>
    <t>Save this file to your computer under the file name that makes sense for you, such as "My Budget Analysis Forms".XLS.</t>
  </si>
  <si>
    <t>2.</t>
  </si>
  <si>
    <t>Please input your data in the "yellow" areas only.</t>
  </si>
  <si>
    <t>3.</t>
  </si>
  <si>
    <t>The worksheets have been provided to you with "protected" data fields. If you need to make adjustments to any formulas</t>
  </si>
  <si>
    <t xml:space="preserve">or tax rates, please save your file, then "unprotect" the appropriate sheet(s) by using the password "2015" (without quotes). </t>
  </si>
  <si>
    <t>TABLE OF CONTENTS</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</si>
  <si>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</si>
  <si>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</si>
  <si>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</si>
  <si>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</si>
  <si>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</si>
  <si>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</si>
  <si>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</si>
  <si>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</si>
  <si>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</si>
  <si>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</si>
  <si>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</si>
  <si>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</si>
  <si>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</si>
  <si>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</si>
  <si>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 2020 Crown Financial Ministries. All Rights Reserved. Crown.org</t>
  </si>
  <si>
    <t>Month</t>
  </si>
  <si>
    <t>Year</t>
  </si>
  <si>
    <t>TITHE/</t>
  </si>
  <si>
    <t>ENTERTAINMENT</t>
  </si>
  <si>
    <t>HEALTH &amp;</t>
  </si>
  <si>
    <t>SCHOOL/</t>
  </si>
  <si>
    <t>Category</t>
  </si>
  <si>
    <t>INCOME</t>
  </si>
  <si>
    <t>GIVING</t>
  </si>
  <si>
    <t>TAXES</t>
  </si>
  <si>
    <t>HOUSING</t>
  </si>
  <si>
    <t>FOOD</t>
  </si>
  <si>
    <t>TRANSPOR.</t>
  </si>
  <si>
    <t>INSUR.</t>
  </si>
  <si>
    <t>DEBTS</t>
  </si>
  <si>
    <t>RECREATION</t>
  </si>
  <si>
    <t>CLOTHING</t>
  </si>
  <si>
    <t>SAVINGS</t>
  </si>
  <si>
    <t>WELLNESS</t>
  </si>
  <si>
    <t>MISC.</t>
  </si>
  <si>
    <t>INVEST.</t>
  </si>
  <si>
    <t>CHILD CARE</t>
  </si>
  <si>
    <t>ALLOCATED AMOUNT</t>
  </si>
  <si>
    <t>Date</t>
  </si>
  <si>
    <t>This month SUBTOTAL</t>
  </si>
  <si>
    <t>This month Actual</t>
  </si>
  <si>
    <t>This month vs. Budget</t>
  </si>
  <si>
    <t>Year to Date BUDGET</t>
  </si>
  <si>
    <t>Year to Date ACTUAL</t>
  </si>
  <si>
    <t>YTD Actual vs. Budget</t>
  </si>
  <si>
    <t>This Month</t>
  </si>
  <si>
    <t>Year to Date</t>
  </si>
  <si>
    <t>BUDGET</t>
  </si>
  <si>
    <t>Total Income</t>
  </si>
  <si>
    <t>SUMMARY</t>
  </si>
  <si>
    <t>Minus Total Expenses</t>
  </si>
  <si>
    <t>=</t>
  </si>
  <si>
    <t>Equals Surplus / Deficit</t>
  </si>
  <si>
    <t>© 2019 Crown Financial Ministries. All Rights Reserved. Crown.org</t>
  </si>
  <si>
    <t>Computing The Variable Expenses</t>
  </si>
  <si>
    <t>Date:</t>
  </si>
  <si>
    <t>Annual</t>
  </si>
  <si>
    <t>Estimated</t>
  </si>
  <si>
    <t>Expense Items</t>
  </si>
  <si>
    <t>Yearly Cost</t>
  </si>
  <si>
    <t>/ 12 =</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</si>
  <si>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</si>
  <si>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</si>
  <si>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</si>
  <si>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</si>
  <si>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</si>
  <si>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</si>
  <si>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</si>
  <si>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</si>
  <si>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</si>
  <si>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</si>
  <si>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</si>
  <si>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</si>
  <si>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</si>
  <si>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</si>
  <si>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</si>
  <si>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</si>
  <si>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 xml:space="preserve">Current Spending Plan </t>
  </si>
  <si>
    <t>Monthly Income</t>
  </si>
  <si>
    <t>GROSS MONTHLY INCOME</t>
  </si>
  <si>
    <t>Amount</t>
  </si>
  <si>
    <t xml:space="preserve">Monthly Salary </t>
  </si>
  <si>
    <t>Interest Income</t>
  </si>
  <si>
    <t>Dividends</t>
  </si>
  <si>
    <t>Commissions</t>
  </si>
  <si>
    <t>Bonuses/Tips</t>
  </si>
  <si>
    <t>Retirement Income</t>
  </si>
  <si>
    <t>Net Business Income</t>
  </si>
  <si>
    <t>Other Income</t>
  </si>
  <si>
    <t>LESS</t>
  </si>
  <si>
    <t>Category 1 - Tithe/Giving (monthly)</t>
  </si>
  <si>
    <t>The Local Church</t>
  </si>
  <si>
    <t>The Poor</t>
  </si>
  <si>
    <t>Other Ministries</t>
  </si>
  <si>
    <t>Other Giving</t>
  </si>
  <si>
    <t>Category 2 - Taxes (monthly)</t>
  </si>
  <si>
    <t>Federal</t>
  </si>
  <si>
    <t>Social Security (FICA)</t>
  </si>
  <si>
    <t>Medicare</t>
  </si>
  <si>
    <t>State Taxes</t>
  </si>
  <si>
    <t>Local Taxes</t>
  </si>
  <si>
    <t>Other</t>
  </si>
  <si>
    <t>NET SPENDABLE INCOME (monthly)</t>
  </si>
  <si>
    <t>Monthly Living Expenses</t>
  </si>
  <si>
    <t>Category 3 - Housing (monthly)</t>
  </si>
  <si>
    <t xml:space="preserve">Mortgage(s) </t>
  </si>
  <si>
    <t>Rent</t>
  </si>
  <si>
    <t>Insurance</t>
  </si>
  <si>
    <t>Property Taxes</t>
  </si>
  <si>
    <t>Electricity</t>
  </si>
  <si>
    <t>Gas</t>
  </si>
  <si>
    <t>Water</t>
  </si>
  <si>
    <t>Sanitation</t>
  </si>
  <si>
    <t>Telephone / Cell phone</t>
  </si>
  <si>
    <t>Maintenance</t>
  </si>
  <si>
    <t>Cable TV / Internet Service</t>
  </si>
  <si>
    <t>Category 4 - Food (monthly)</t>
  </si>
  <si>
    <t>Grocery</t>
  </si>
  <si>
    <t>Category 5 - Transportation (monthly)</t>
  </si>
  <si>
    <t xml:space="preserve">Auto Payment(s) </t>
  </si>
  <si>
    <t>Gas &amp; Oil</t>
  </si>
  <si>
    <t>Auto Insurance</t>
  </si>
  <si>
    <t>Licenses &amp; Taxes</t>
  </si>
  <si>
    <t>Replacement</t>
  </si>
  <si>
    <t>Other - Tolls/Parking/Transit Fares</t>
  </si>
  <si>
    <t>Category 6 - Insurance (monthly)</t>
  </si>
  <si>
    <t>Life</t>
  </si>
  <si>
    <t>Health</t>
  </si>
  <si>
    <t>Disability</t>
  </si>
  <si>
    <t>Category 7 - Debts (monthly)</t>
  </si>
  <si>
    <t>Total Business/Investment Debt (from Debt List)</t>
  </si>
  <si>
    <t>Total Other (NOT on Debt List)</t>
  </si>
  <si>
    <t>Category 8 - Entertainment &amp; Recreation (monthly)</t>
  </si>
  <si>
    <t>Eating Out / Lunches</t>
  </si>
  <si>
    <t>Baby Sitters</t>
  </si>
  <si>
    <t>Activities / Trips</t>
  </si>
  <si>
    <t>Vacation</t>
  </si>
  <si>
    <t>Pets</t>
  </si>
  <si>
    <t>Category 9 - Clothing (monthly)</t>
  </si>
  <si>
    <t>Children's Clothing Needs</t>
  </si>
  <si>
    <t>Husband/Wife Clothing Needs</t>
  </si>
  <si>
    <t>Category 10 - Savings (monthly)</t>
  </si>
  <si>
    <t>Savings Account</t>
  </si>
  <si>
    <t>Credit Union</t>
  </si>
  <si>
    <t>Category 11 - Health &amp; Wellness (monthly)</t>
  </si>
  <si>
    <t>Doctor</t>
  </si>
  <si>
    <t>Dentist</t>
  </si>
  <si>
    <t>Prescriptions</t>
  </si>
  <si>
    <t>Eye Glasses / Contacts</t>
  </si>
  <si>
    <t>Category 12 - Miscellaneous (monthly)</t>
  </si>
  <si>
    <t>Toiletries / Cosmetics</t>
  </si>
  <si>
    <t>Beauty / Barber</t>
  </si>
  <si>
    <t>Laundry / Cleaning</t>
  </si>
  <si>
    <t>Allowances</t>
  </si>
  <si>
    <t>Subscriptions</t>
  </si>
  <si>
    <t>Gifts (including Christmas)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</si>
  <si>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</si>
  <si>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</si>
  <si>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</si>
  <si>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</si>
  <si>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</si>
  <si>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</si>
  <si>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</si>
  <si>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</si>
  <si>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</si>
  <si>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</si>
  <si>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</si>
  <si>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</si>
  <si>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</si>
  <si>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</si>
  <si>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</si>
  <si>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</si>
  <si>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</si>
  <si>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</si>
  <si>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</si>
  <si>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</si>
  <si>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</si>
  <si>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</si>
  <si>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</si>
  <si>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</si>
  <si>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</si>
  <si>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</si>
  <si>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</si>
  <si>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</si>
  <si>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</si>
  <si>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</si>
  <si>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</si>
  <si>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</si>
  <si>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</si>
  <si>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</si>
  <si>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</si>
  <si>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</si>
  <si>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</si>
  <si>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</si>
  <si>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</si>
  <si>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</si>
  <si>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</si>
  <si>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</si>
  <si>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</si>
  <si>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</si>
  <si>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</si>
  <si>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</si>
  <si>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</si>
  <si>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</si>
  <si>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</si>
  <si>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</si>
  <si>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</si>
  <si>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</si>
  <si>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</si>
  <si>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</si>
  <si>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</si>
  <si>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</si>
  <si>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</si>
  <si>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</si>
  <si>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</si>
  <si>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</si>
  <si>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</si>
  <si>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</si>
  <si>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2e. Taxes: Other</t>
  </si>
  <si>
    <t>Total taxes:</t>
  </si>
  <si>
    <t>Net Spendable Income (NSI)</t>
  </si>
  <si>
    <t>Annual NSI</t>
  </si>
  <si>
    <t>Spending Category</t>
  </si>
  <si>
    <t>Percentage</t>
  </si>
  <si>
    <t xml:space="preserve">     Net Spendable Income percentages below should add to 100%</t>
  </si>
  <si>
    <t>13. Investments</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</si>
  <si>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</si>
  <si>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</si>
  <si>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</si>
  <si>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</si>
  <si>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</si>
  <si>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</si>
  <si>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</si>
  <si>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</si>
  <si>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</si>
  <si>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</si>
  <si>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</si>
  <si>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</si>
  <si>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</si>
  <si>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</si>
  <si>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</si>
  <si>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</si>
  <si>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</si>
  <si>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</si>
  <si>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</si>
  <si>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Taxes Total:</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</si>
  <si>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</si>
  <si>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</si>
  <si>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</si>
  <si>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</si>
  <si>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</si>
  <si>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Balanced Spending Plan </t>
    </r>
    <r>
      <rPr>
        <b/>
        <vertAlign val="superscript"/>
        <sz val="16"/>
        <color rgb="FFFF0000"/>
        <rFont val="Arial"/>
        <family val="2"/>
      </rPr>
      <t>1</t>
    </r>
  </si>
  <si>
    <t>Health/Dental</t>
  </si>
  <si>
    <r>
      <t xml:space="preserve">Total Business/Investment Debt </t>
    </r>
    <r>
      <rPr>
        <i/>
        <sz val="10"/>
        <rFont val="Arial"/>
        <family val="2"/>
      </rPr>
      <t>(from Debt List)</t>
    </r>
  </si>
  <si>
    <r>
      <t xml:space="preserve">Total Other </t>
    </r>
    <r>
      <rPr>
        <sz val="10"/>
        <rFont val="Arial"/>
        <family val="2"/>
      </rPr>
      <t>(NOT on Debt List or extra payments on debts above)</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</si>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</sst>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quot;$&quot;#,##0"/>
  </numFmts>
  <fonts count="35">
    <font>
      <sz val="10"/>
      <name val="Arial"/>
    </font>
    <font>
      <sz val="10"/>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sz val="10"/>
      <color rgb="FFFF0000"/>
      <name val="Arial"/>
      <family val="2"/>
    </font>
    <font>
      <b/>
      <sz val="12"/>
      <color rgb="FFFF0000"/>
      <name val="Arial"/>
      <family val="2"/>
    </font>
    <font>
      <b/>
      <vertAlign val="superscript"/>
      <sz val="16"/>
      <color rgb="FFFF0000"/>
      <name val="Arial"/>
      <family val="2"/>
    </font>
    <font>
      <b/>
      <vertAlign val="superscript"/>
      <sz val="12"/>
      <color rgb="FFFF0000"/>
      <name val="Arial"/>
      <family val="2"/>
    </font>
    <font>
      <u/>
      <sz val="10"/>
      <color theme="10"/>
      <name val="Arial"/>
      <family val="2"/>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s>
  <fills count="1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rgb="FFFFFF99"/>
        <bgColor indexed="64"/>
      </patternFill>
    </fill>
    <fill>
      <patternFill patternType="solid">
        <fgColor theme="8"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cellStyleXfs>
  <cellXfs count="437">
    <xf numFmtId="0" fontId="0" fillId="0" borderId="0" xfId="0"/>
    <xf numFmtId="44" fontId="1" fillId="0" borderId="0" xfId="2"/>
    <xf numFmtId="0" fontId="0" fillId="0" borderId="0" xfId="0" applyAlignment="1">
      <alignment horizontal="center"/>
    </xf>
    <xf numFmtId="0" fontId="3" fillId="0" borderId="0" xfId="0" applyFont="1" applyAlignment="1">
      <alignment horizontal="center"/>
    </xf>
    <xf numFmtId="44" fontId="5" fillId="0" borderId="0" xfId="2" applyFont="1"/>
    <xf numFmtId="0" fontId="6" fillId="0" borderId="0" xfId="0" applyFont="1" applyAlignment="1">
      <alignment horizontal="center"/>
    </xf>
    <xf numFmtId="0" fontId="6" fillId="0" borderId="0" xfId="0" quotePrefix="1" applyFont="1" applyAlignment="1">
      <alignment horizontal="center"/>
    </xf>
    <xf numFmtId="0" fontId="2" fillId="0" borderId="0" xfId="0" applyFont="1" applyAlignment="1">
      <alignment horizontal="center"/>
    </xf>
    <xf numFmtId="0" fontId="4" fillId="0" borderId="0" xfId="0" applyFont="1"/>
    <xf numFmtId="0" fontId="8" fillId="4" borderId="0" xfId="0" applyFont="1" applyFill="1"/>
    <xf numFmtId="0" fontId="8" fillId="0" borderId="0" xfId="0" applyFont="1"/>
    <xf numFmtId="49" fontId="4" fillId="4" borderId="0" xfId="0" applyNumberFormat="1" applyFont="1" applyFill="1" applyAlignment="1">
      <alignment horizontal="left"/>
    </xf>
    <xf numFmtId="164" fontId="4" fillId="4" borderId="0" xfId="1" applyNumberFormat="1" applyFont="1" applyFill="1" applyAlignment="1">
      <alignment horizontal="center"/>
    </xf>
    <xf numFmtId="0" fontId="4" fillId="4" borderId="0" xfId="0" applyFont="1" applyFill="1"/>
    <xf numFmtId="0" fontId="4" fillId="0" borderId="9" xfId="0" applyFont="1" applyBorder="1"/>
    <xf numFmtId="0" fontId="10" fillId="4" borderId="0" xfId="0" applyFont="1" applyFill="1"/>
    <xf numFmtId="0" fontId="4" fillId="4" borderId="8" xfId="0" applyFont="1" applyFill="1" applyBorder="1"/>
    <xf numFmtId="0" fontId="5" fillId="0" borderId="0" xfId="0" applyFont="1"/>
    <xf numFmtId="44" fontId="1" fillId="4" borderId="0" xfId="2" applyFill="1"/>
    <xf numFmtId="0" fontId="11" fillId="4" borderId="0" xfId="0" applyFont="1" applyFill="1"/>
    <xf numFmtId="164" fontId="13" fillId="4" borderId="0" xfId="1" applyNumberFormat="1" applyFont="1" applyFill="1" applyAlignment="1">
      <alignment horizontal="center"/>
    </xf>
    <xf numFmtId="164" fontId="5" fillId="4" borderId="0" xfId="1" applyNumberFormat="1" applyFont="1" applyFill="1" applyAlignment="1">
      <alignment horizontal="center"/>
    </xf>
    <xf numFmtId="164" fontId="4" fillId="7" borderId="0" xfId="1" applyNumberFormat="1" applyFont="1" applyFill="1" applyAlignment="1">
      <alignment horizontal="center"/>
    </xf>
    <xf numFmtId="44" fontId="2" fillId="4" borderId="0" xfId="2" applyFont="1" applyFill="1"/>
    <xf numFmtId="49" fontId="4" fillId="4" borderId="0" xfId="2" applyNumberFormat="1" applyFont="1" applyFill="1" applyAlignment="1">
      <alignment horizontal="left" vertical="top" wrapText="1"/>
    </xf>
    <xf numFmtId="0" fontId="6" fillId="4" borderId="0" xfId="0" applyFont="1" applyFill="1"/>
    <xf numFmtId="164" fontId="5" fillId="0" borderId="0" xfId="1" applyNumberFormat="1" applyFont="1" applyAlignment="1">
      <alignment horizontal="center"/>
    </xf>
    <xf numFmtId="0" fontId="0" fillId="4" borderId="0" xfId="0" applyFill="1"/>
    <xf numFmtId="44" fontId="5" fillId="0" borderId="0" xfId="2" applyFont="1" applyAlignment="1" applyProtection="1">
      <alignment horizontal="center"/>
      <protection locked="0"/>
    </xf>
    <xf numFmtId="0" fontId="6" fillId="0" borderId="2" xfId="0" applyFont="1" applyBorder="1"/>
    <xf numFmtId="0" fontId="11" fillId="0" borderId="0" xfId="0" applyFont="1"/>
    <xf numFmtId="0" fontId="4" fillId="4" borderId="0" xfId="0" applyFont="1" applyFill="1" applyAlignment="1">
      <alignment horizontal="left"/>
    </xf>
    <xf numFmtId="44" fontId="4" fillId="4" borderId="0" xfId="2" applyFont="1" applyFill="1" applyAlignment="1">
      <alignment horizontal="left" wrapText="1"/>
    </xf>
    <xf numFmtId="44" fontId="4" fillId="4" borderId="0" xfId="2" applyFont="1" applyFill="1" applyAlignment="1">
      <alignment horizontal="left" vertical="top" wrapText="1"/>
    </xf>
    <xf numFmtId="0" fontId="14" fillId="4" borderId="0" xfId="0" applyFont="1" applyFill="1" applyAlignment="1">
      <alignment horizontal="left"/>
    </xf>
    <xf numFmtId="164" fontId="9" fillId="4" borderId="0" xfId="1" applyNumberFormat="1" applyFont="1" applyFill="1" applyAlignment="1">
      <alignment horizontal="center"/>
    </xf>
    <xf numFmtId="0" fontId="0" fillId="4" borderId="0" xfId="0" applyFill="1" applyAlignment="1">
      <alignment horizontal="left"/>
    </xf>
    <xf numFmtId="0" fontId="6" fillId="4" borderId="0" xfId="0" applyFont="1" applyFill="1" applyAlignment="1">
      <alignment horizontal="left"/>
    </xf>
    <xf numFmtId="0" fontId="0" fillId="0" borderId="0" xfId="0" applyAlignment="1">
      <alignment horizontal="left"/>
    </xf>
    <xf numFmtId="0" fontId="4" fillId="4" borderId="0" xfId="0" applyFont="1" applyFill="1" applyAlignment="1">
      <alignment horizontal="center"/>
    </xf>
    <xf numFmtId="0" fontId="10" fillId="0" borderId="0" xfId="0" applyFont="1"/>
    <xf numFmtId="44" fontId="5" fillId="0" borderId="8" xfId="2" applyFont="1" applyBorder="1" applyAlignment="1" applyProtection="1">
      <alignment horizontal="center"/>
      <protection locked="0"/>
    </xf>
    <xf numFmtId="49" fontId="4" fillId="0" borderId="0" xfId="0" applyNumberFormat="1" applyFont="1" applyAlignment="1">
      <alignment horizontal="left"/>
    </xf>
    <xf numFmtId="44" fontId="1" fillId="4" borderId="0" xfId="2" applyFill="1" applyAlignment="1">
      <alignment horizontal="center"/>
    </xf>
    <xf numFmtId="0" fontId="0" fillId="4" borderId="0" xfId="0" applyFill="1" applyAlignment="1">
      <alignment horizontal="center"/>
    </xf>
    <xf numFmtId="0" fontId="4" fillId="4" borderId="0" xfId="0" applyFont="1" applyFill="1" applyAlignment="1">
      <alignment horizontal="right"/>
    </xf>
    <xf numFmtId="44" fontId="1" fillId="4" borderId="0" xfId="2" applyFill="1" applyAlignment="1">
      <alignment horizontal="right"/>
    </xf>
    <xf numFmtId="44" fontId="5" fillId="4" borderId="0" xfId="2" applyFont="1" applyFill="1" applyAlignment="1">
      <alignment horizontal="right"/>
    </xf>
    <xf numFmtId="0" fontId="0" fillId="4" borderId="0" xfId="0" applyFill="1" applyAlignment="1">
      <alignment horizontal="right"/>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2" fillId="4" borderId="0" xfId="2" applyFont="1" applyFill="1" applyAlignment="1">
      <alignment horizontal="center"/>
    </xf>
    <xf numFmtId="44" fontId="5" fillId="4" borderId="0" xfId="2" applyFont="1" applyFill="1" applyAlignment="1">
      <alignment horizontal="center"/>
    </xf>
    <xf numFmtId="44" fontId="5" fillId="4" borderId="9" xfId="2" applyFont="1" applyFill="1" applyBorder="1" applyAlignment="1">
      <alignment horizontal="center"/>
    </xf>
    <xf numFmtId="1" fontId="0" fillId="0" borderId="0" xfId="0" applyNumberFormat="1" applyAlignment="1">
      <alignment horizontal="center"/>
    </xf>
    <xf numFmtId="14" fontId="4" fillId="4" borderId="0" xfId="0" applyNumberFormat="1" applyFont="1" applyFill="1"/>
    <xf numFmtId="44" fontId="4" fillId="4" borderId="0" xfId="2" applyFont="1" applyFill="1" applyAlignment="1">
      <alignment horizontal="center"/>
    </xf>
    <xf numFmtId="44" fontId="4" fillId="4" borderId="0" xfId="2" applyFont="1" applyFill="1" applyAlignment="1">
      <alignment horizontal="right"/>
    </xf>
    <xf numFmtId="49" fontId="4" fillId="4" borderId="9" xfId="0" applyNumberFormat="1" applyFont="1" applyFill="1" applyBorder="1" applyAlignment="1">
      <alignment horizontal="center"/>
    </xf>
    <xf numFmtId="0" fontId="0" fillId="4" borderId="8" xfId="0" applyFill="1" applyBorder="1"/>
    <xf numFmtId="0" fontId="4" fillId="7" borderId="0" xfId="0" applyFont="1" applyFill="1" applyAlignment="1">
      <alignment horizontal="center"/>
    </xf>
    <xf numFmtId="44" fontId="1" fillId="4" borderId="8" xfId="2" applyFill="1" applyBorder="1"/>
    <xf numFmtId="44" fontId="5" fillId="0" borderId="10" xfId="2" applyFont="1" applyBorder="1" applyAlignment="1" applyProtection="1">
      <alignment horizontal="center"/>
      <protection locked="0"/>
    </xf>
    <xf numFmtId="44" fontId="17" fillId="4" borderId="8" xfId="2" applyFont="1" applyFill="1" applyBorder="1"/>
    <xf numFmtId="44" fontId="17" fillId="4" borderId="0" xfId="2" applyFont="1" applyFill="1"/>
    <xf numFmtId="44" fontId="17" fillId="2" borderId="9" xfId="2" applyFont="1" applyFill="1" applyBorder="1"/>
    <xf numFmtId="44" fontId="5" fillId="0" borderId="10" xfId="2" applyFont="1" applyBorder="1" applyAlignment="1">
      <alignment horizontal="center"/>
    </xf>
    <xf numFmtId="44" fontId="5" fillId="0" borderId="0" xfId="2" applyFont="1" applyAlignment="1">
      <alignment horizontal="center"/>
    </xf>
    <xf numFmtId="44" fontId="5" fillId="0" borderId="8" xfId="2" applyFont="1" applyBorder="1"/>
    <xf numFmtId="0" fontId="6" fillId="0" borderId="5" xfId="0" applyFont="1" applyBorder="1"/>
    <xf numFmtId="0" fontId="6" fillId="7" borderId="13" xfId="0" applyFont="1" applyFill="1" applyBorder="1" applyAlignment="1">
      <alignment horizontal="center"/>
    </xf>
    <xf numFmtId="44" fontId="14" fillId="4" borderId="13" xfId="2" applyFont="1" applyFill="1" applyBorder="1" applyAlignment="1">
      <alignment horizontal="center"/>
    </xf>
    <xf numFmtId="0" fontId="6" fillId="4" borderId="14" xfId="0" applyFont="1" applyFill="1" applyBorder="1"/>
    <xf numFmtId="44" fontId="2" fillId="4" borderId="8" xfId="2" applyFont="1" applyFill="1" applyBorder="1"/>
    <xf numFmtId="44" fontId="4" fillId="0" borderId="0" xfId="2" applyFont="1"/>
    <xf numFmtId="44" fontId="2" fillId="0" borderId="0" xfId="2" applyFont="1"/>
    <xf numFmtId="44" fontId="5" fillId="3" borderId="16" xfId="2" applyFont="1" applyFill="1" applyBorder="1" applyAlignment="1" applyProtection="1">
      <alignment horizontal="center"/>
      <protection locked="0"/>
    </xf>
    <xf numFmtId="44" fontId="5" fillId="3" borderId="15" xfId="2" applyFont="1" applyFill="1" applyBorder="1" applyAlignment="1" applyProtection="1">
      <alignment horizontal="center"/>
      <protection locked="0"/>
    </xf>
    <xf numFmtId="44" fontId="5" fillId="3" borderId="17" xfId="2" applyFont="1" applyFill="1" applyBorder="1" applyAlignment="1" applyProtection="1">
      <alignment horizontal="center"/>
      <protection locked="0"/>
    </xf>
    <xf numFmtId="0" fontId="15" fillId="0" borderId="0" xfId="0" applyFont="1"/>
    <xf numFmtId="0" fontId="15" fillId="0" borderId="0" xfId="0" applyFont="1" applyAlignment="1">
      <alignment horizontal="right"/>
    </xf>
    <xf numFmtId="0" fontId="4" fillId="0" borderId="0" xfId="0" applyFont="1" applyAlignment="1">
      <alignment horizontal="right"/>
    </xf>
    <xf numFmtId="0" fontId="0" fillId="0" borderId="0" xfId="0" applyAlignment="1">
      <alignment wrapText="1"/>
    </xf>
    <xf numFmtId="17" fontId="15" fillId="0" borderId="0" xfId="0" applyNumberFormat="1" applyFont="1" applyAlignment="1">
      <alignment horizontal="center"/>
    </xf>
    <xf numFmtId="10" fontId="15" fillId="0" borderId="0" xfId="0" applyNumberFormat="1" applyFont="1" applyAlignment="1">
      <alignment horizontal="center"/>
    </xf>
    <xf numFmtId="1" fontId="15" fillId="0" borderId="0" xfId="0" applyNumberFormat="1" applyFont="1" applyAlignment="1">
      <alignment horizontal="center"/>
    </xf>
    <xf numFmtId="17" fontId="4" fillId="0" borderId="0" xfId="0" applyNumberFormat="1" applyFont="1" applyAlignment="1">
      <alignment horizontal="center"/>
    </xf>
    <xf numFmtId="10" fontId="4" fillId="0" borderId="0" xfId="0" applyNumberFormat="1" applyFont="1" applyAlignment="1">
      <alignment horizontal="center"/>
    </xf>
    <xf numFmtId="1" fontId="4" fillId="0" borderId="0" xfId="0" applyNumberFormat="1" applyFon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4" fontId="5" fillId="4" borderId="8" xfId="2" applyFont="1" applyFill="1" applyBorder="1" applyAlignment="1">
      <alignment horizontal="left"/>
    </xf>
    <xf numFmtId="44" fontId="5" fillId="4" borderId="10" xfId="2" applyFont="1" applyFill="1" applyBorder="1" applyAlignment="1">
      <alignment horizontal="left"/>
    </xf>
    <xf numFmtId="44" fontId="5" fillId="4" borderId="6" xfId="2" applyFont="1" applyFill="1" applyBorder="1" applyAlignment="1">
      <alignment horizontal="left"/>
    </xf>
    <xf numFmtId="0" fontId="5" fillId="4" borderId="0" xfId="0" applyFont="1" applyFill="1" applyAlignment="1">
      <alignment horizontal="center"/>
    </xf>
    <xf numFmtId="49" fontId="4" fillId="0" borderId="0" xfId="0" applyNumberFormat="1" applyFont="1" applyAlignment="1">
      <alignment horizontal="center"/>
    </xf>
    <xf numFmtId="6" fontId="5" fillId="4" borderId="0" xfId="2" applyNumberFormat="1" applyFont="1" applyFill="1" applyAlignment="1">
      <alignment horizontal="right"/>
    </xf>
    <xf numFmtId="17" fontId="5"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4" fillId="0" borderId="0" xfId="2" applyNumberFormat="1" applyFont="1" applyAlignment="1">
      <alignment horizontal="center"/>
    </xf>
    <xf numFmtId="10" fontId="4" fillId="0" borderId="0" xfId="3" applyNumberFormat="1" applyFont="1" applyAlignment="1">
      <alignment horizontal="center"/>
    </xf>
    <xf numFmtId="1" fontId="4" fillId="0" borderId="0" xfId="2" applyNumberFormat="1" applyFont="1" applyAlignment="1">
      <alignment horizontal="center"/>
    </xf>
    <xf numFmtId="49" fontId="5" fillId="0" borderId="4" xfId="2" applyNumberFormat="1" applyFont="1" applyBorder="1" applyAlignment="1">
      <alignment horizontal="left" vertical="top" wrapText="1"/>
    </xf>
    <xf numFmtId="49" fontId="5" fillId="0" borderId="7" xfId="0" applyNumberFormat="1" applyFont="1" applyBorder="1" applyAlignment="1">
      <alignment horizontal="left"/>
    </xf>
    <xf numFmtId="0" fontId="7" fillId="0" borderId="0" xfId="0" applyFont="1"/>
    <xf numFmtId="14" fontId="11" fillId="4" borderId="1" xfId="0" applyNumberFormat="1" applyFont="1" applyFill="1" applyBorder="1" applyAlignment="1">
      <alignment horizontal="right"/>
    </xf>
    <xf numFmtId="44" fontId="5" fillId="3" borderId="8" xfId="2" applyFont="1" applyFill="1" applyBorder="1" applyAlignment="1" applyProtection="1">
      <alignment horizontal="center"/>
      <protection locked="0"/>
    </xf>
    <xf numFmtId="44" fontId="5" fillId="3" borderId="10" xfId="2" applyFont="1" applyFill="1" applyBorder="1" applyAlignment="1" applyProtection="1">
      <alignment horizontal="center"/>
      <protection locked="0"/>
    </xf>
    <xf numFmtId="44" fontId="5" fillId="0" borderId="6" xfId="2" applyFont="1" applyBorder="1" applyAlignment="1" applyProtection="1">
      <alignment horizontal="center"/>
      <protection locked="0"/>
    </xf>
    <xf numFmtId="49" fontId="5" fillId="3" borderId="7" xfId="0" applyNumberFormat="1" applyFont="1" applyFill="1" applyBorder="1" applyAlignment="1" applyProtection="1">
      <alignment horizontal="left"/>
      <protection locked="0"/>
    </xf>
    <xf numFmtId="49" fontId="5" fillId="3" borderId="11" xfId="0" applyNumberFormat="1" applyFont="1" applyFill="1" applyBorder="1" applyAlignment="1" applyProtection="1">
      <alignment horizontal="left"/>
      <protection locked="0"/>
    </xf>
    <xf numFmtId="0" fontId="6" fillId="0" borderId="0" xfId="0" applyFont="1"/>
    <xf numFmtId="44" fontId="1" fillId="0" borderId="0" xfId="2" applyAlignment="1">
      <alignment horizontal="center"/>
    </xf>
    <xf numFmtId="0" fontId="0" fillId="0" borderId="8" xfId="0" applyBorder="1"/>
    <xf numFmtId="44" fontId="6" fillId="0" borderId="3" xfId="0" applyNumberFormat="1" applyFont="1" applyBorder="1"/>
    <xf numFmtId="44" fontId="5" fillId="0" borderId="13" xfId="2" applyFont="1" applyBorder="1" applyAlignment="1">
      <alignment horizontal="center"/>
    </xf>
    <xf numFmtId="44" fontId="1" fillId="0" borderId="13" xfId="2" applyBorder="1" applyAlignment="1">
      <alignment horizontal="center"/>
    </xf>
    <xf numFmtId="0" fontId="0" fillId="0" borderId="14" xfId="0" applyBorder="1"/>
    <xf numFmtId="44" fontId="6" fillId="0" borderId="3" xfId="2" applyFont="1" applyBorder="1" applyAlignment="1">
      <alignment horizontal="center"/>
    </xf>
    <xf numFmtId="0" fontId="16" fillId="0" borderId="0" xfId="0" applyFont="1"/>
    <xf numFmtId="49" fontId="16" fillId="0" borderId="1" xfId="2" applyNumberFormat="1" applyFont="1" applyBorder="1" applyAlignment="1">
      <alignment horizontal="left" wrapText="1"/>
    </xf>
    <xf numFmtId="44" fontId="16" fillId="0" borderId="3" xfId="2" applyFont="1" applyBorder="1" applyAlignment="1">
      <alignment horizontal="center"/>
    </xf>
    <xf numFmtId="49" fontId="4" fillId="4" borderId="9" xfId="0" applyNumberFormat="1" applyFont="1" applyFill="1" applyBorder="1"/>
    <xf numFmtId="49" fontId="0" fillId="4" borderId="0" xfId="0" applyNumberFormat="1" applyFill="1" applyAlignment="1">
      <alignment horizontal="center"/>
    </xf>
    <xf numFmtId="49" fontId="5" fillId="0" borderId="0" xfId="2" applyNumberFormat="1" applyFont="1" applyAlignment="1">
      <alignment horizontal="left" vertical="top" wrapText="1" indent="1"/>
    </xf>
    <xf numFmtId="49" fontId="5" fillId="0" borderId="0" xfId="0" applyNumberFormat="1" applyFont="1" applyAlignment="1">
      <alignment horizontal="left" indent="1"/>
    </xf>
    <xf numFmtId="49" fontId="16" fillId="0" borderId="2" xfId="2" applyNumberFormat="1" applyFont="1" applyBorder="1" applyAlignment="1">
      <alignment horizontal="left" wrapText="1"/>
    </xf>
    <xf numFmtId="49" fontId="5" fillId="0" borderId="9" xfId="0" applyNumberFormat="1" applyFont="1" applyBorder="1" applyAlignment="1">
      <alignment horizontal="left" indent="1"/>
    </xf>
    <xf numFmtId="49" fontId="14" fillId="4" borderId="13"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4" fillId="0" borderId="13" xfId="0" applyNumberFormat="1" applyFont="1" applyBorder="1" applyAlignment="1">
      <alignment horizontal="center"/>
    </xf>
    <xf numFmtId="49" fontId="4" fillId="4" borderId="0" xfId="0" applyNumberFormat="1" applyFont="1" applyFill="1" applyAlignment="1">
      <alignment horizontal="center"/>
    </xf>
    <xf numFmtId="49" fontId="4" fillId="4" borderId="0" xfId="2" applyNumberFormat="1" applyFont="1" applyFill="1" applyAlignment="1">
      <alignment horizontal="center" wrapText="1"/>
    </xf>
    <xf numFmtId="49" fontId="0" fillId="4" borderId="0" xfId="0" applyNumberFormat="1" applyFill="1"/>
    <xf numFmtId="0" fontId="8" fillId="0" borderId="8" xfId="0" applyFont="1" applyBorder="1"/>
    <xf numFmtId="0" fontId="4" fillId="0" borderId="8" xfId="0" applyFont="1" applyBorder="1"/>
    <xf numFmtId="0" fontId="10" fillId="0" borderId="8" xfId="0" applyFont="1" applyBorder="1"/>
    <xf numFmtId="0" fontId="16" fillId="0" borderId="8" xfId="0" applyFont="1" applyBorder="1"/>
    <xf numFmtId="44" fontId="1" fillId="0" borderId="8" xfId="2" applyBorder="1"/>
    <xf numFmtId="44" fontId="17" fillId="0" borderId="8" xfId="2" applyFont="1" applyBorder="1"/>
    <xf numFmtId="0" fontId="6" fillId="0" borderId="8" xfId="0" applyFont="1" applyBorder="1"/>
    <xf numFmtId="44" fontId="2" fillId="0" borderId="8" xfId="2" applyFont="1" applyBorder="1"/>
    <xf numFmtId="0" fontId="16" fillId="0" borderId="2" xfId="0" applyFont="1" applyBorder="1" applyAlignment="1">
      <alignment horizontal="center"/>
    </xf>
    <xf numFmtId="49" fontId="4" fillId="0" borderId="9" xfId="0" applyNumberFormat="1" applyFont="1" applyBorder="1" applyAlignment="1">
      <alignment horizontal="left"/>
    </xf>
    <xf numFmtId="49" fontId="16" fillId="0" borderId="2" xfId="0" applyNumberFormat="1" applyFont="1" applyBorder="1" applyAlignment="1">
      <alignment horizontal="center"/>
    </xf>
    <xf numFmtId="44" fontId="18" fillId="0" borderId="3" xfId="2" applyFont="1" applyBorder="1" applyAlignment="1">
      <alignment horizontal="center"/>
    </xf>
    <xf numFmtId="49" fontId="16" fillId="0" borderId="9" xfId="2" applyNumberFormat="1" applyFont="1" applyBorder="1" applyAlignment="1">
      <alignment horizontal="left" wrapText="1"/>
    </xf>
    <xf numFmtId="0" fontId="16" fillId="0" borderId="9" xfId="0" applyFont="1" applyBorder="1" applyAlignment="1">
      <alignment horizontal="center"/>
    </xf>
    <xf numFmtId="49" fontId="2" fillId="0" borderId="0" xfId="0" applyNumberFormat="1" applyFont="1" applyAlignment="1">
      <alignment horizontal="left"/>
    </xf>
    <xf numFmtId="44" fontId="5" fillId="3" borderId="8" xfId="2" applyFont="1" applyFill="1" applyBorder="1" applyProtection="1">
      <protection locked="0"/>
    </xf>
    <xf numFmtId="44" fontId="5" fillId="3" borderId="10" xfId="2" applyFont="1" applyFill="1" applyBorder="1" applyProtection="1">
      <protection locked="0"/>
    </xf>
    <xf numFmtId="44" fontId="4" fillId="0" borderId="18" xfId="2" applyFont="1" applyBorder="1" applyAlignment="1">
      <alignment horizontal="center"/>
    </xf>
    <xf numFmtId="164" fontId="4" fillId="0" borderId="0" xfId="1" applyNumberFormat="1" applyFont="1" applyAlignment="1">
      <alignment horizontal="center"/>
    </xf>
    <xf numFmtId="9" fontId="5" fillId="0" borderId="0" xfId="1" applyNumberFormat="1" applyFont="1" applyAlignment="1">
      <alignment horizontal="center"/>
    </xf>
    <xf numFmtId="165" fontId="5" fillId="0" borderId="0" xfId="2" applyNumberFormat="1" applyFont="1" applyAlignment="1">
      <alignment horizontal="center"/>
    </xf>
    <xf numFmtId="165" fontId="5" fillId="0" borderId="3" xfId="2" applyNumberFormat="1" applyFont="1" applyBorder="1" applyAlignment="1">
      <alignment horizontal="center"/>
    </xf>
    <xf numFmtId="49" fontId="4" fillId="9" borderId="4" xfId="0" applyNumberFormat="1" applyFont="1" applyFill="1" applyBorder="1" applyAlignment="1">
      <alignment horizontal="center"/>
    </xf>
    <xf numFmtId="49" fontId="4" fillId="10" borderId="5" xfId="0" applyNumberFormat="1" applyFont="1" applyFill="1" applyBorder="1" applyAlignment="1">
      <alignment horizontal="center"/>
    </xf>
    <xf numFmtId="49" fontId="4" fillId="10" borderId="5" xfId="0" quotePrefix="1" applyNumberFormat="1" applyFont="1" applyFill="1" applyBorder="1" applyAlignment="1">
      <alignment horizontal="center"/>
    </xf>
    <xf numFmtId="49" fontId="4" fillId="10" borderId="6" xfId="0" applyNumberFormat="1" applyFont="1" applyFill="1" applyBorder="1" applyAlignment="1">
      <alignment horizontal="center"/>
    </xf>
    <xf numFmtId="49" fontId="4" fillId="9" borderId="11" xfId="0" applyNumberFormat="1" applyFont="1" applyFill="1" applyBorder="1" applyAlignment="1">
      <alignment horizontal="center"/>
    </xf>
    <xf numFmtId="49" fontId="4" fillId="10" borderId="9" xfId="0" applyNumberFormat="1" applyFont="1" applyFill="1" applyBorder="1" applyAlignment="1">
      <alignment horizontal="center"/>
    </xf>
    <xf numFmtId="49" fontId="4" fillId="10" borderId="9" xfId="0" quotePrefix="1" applyNumberFormat="1" applyFont="1" applyFill="1" applyBorder="1" applyAlignment="1">
      <alignment horizontal="center"/>
    </xf>
    <xf numFmtId="49" fontId="4" fillId="10" borderId="10" xfId="0" applyNumberFormat="1" applyFont="1" applyFill="1" applyBorder="1" applyAlignment="1">
      <alignment horizontal="center"/>
    </xf>
    <xf numFmtId="49" fontId="21" fillId="0" borderId="7" xfId="0" applyNumberFormat="1" applyFont="1" applyBorder="1" applyAlignment="1">
      <alignment horizontal="left" vertical="top"/>
    </xf>
    <xf numFmtId="49" fontId="21" fillId="0" borderId="0" xfId="0" applyNumberFormat="1" applyFont="1" applyAlignment="1">
      <alignment horizontal="left" vertical="top"/>
    </xf>
    <xf numFmtId="44" fontId="1" fillId="0" borderId="0" xfId="2" applyAlignment="1">
      <alignment horizontal="center" vertical="top" wrapText="1"/>
    </xf>
    <xf numFmtId="0" fontId="13"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6" fillId="0" borderId="3" xfId="0" applyNumberFormat="1" applyFont="1" applyBorder="1"/>
    <xf numFmtId="165" fontId="6" fillId="0" borderId="3" xfId="2" applyNumberFormat="1" applyFont="1" applyBorder="1" applyAlignment="1">
      <alignment horizontal="center"/>
    </xf>
    <xf numFmtId="165" fontId="18" fillId="0" borderId="3" xfId="2" applyNumberFormat="1" applyFont="1" applyBorder="1" applyAlignment="1">
      <alignment horizontal="center"/>
    </xf>
    <xf numFmtId="165" fontId="5" fillId="3" borderId="8" xfId="2" applyNumberFormat="1" applyFont="1" applyFill="1" applyBorder="1" applyAlignment="1" applyProtection="1">
      <alignment horizontal="center"/>
      <protection locked="0"/>
    </xf>
    <xf numFmtId="165" fontId="5" fillId="3" borderId="10" xfId="2" applyNumberFormat="1" applyFont="1" applyFill="1" applyBorder="1" applyAlignment="1" applyProtection="1">
      <alignment horizontal="center"/>
      <protection locked="0"/>
    </xf>
    <xf numFmtId="165" fontId="5" fillId="0" borderId="0" xfId="2" applyNumberFormat="1" applyFont="1" applyAlignment="1" applyProtection="1">
      <alignment horizontal="center"/>
      <protection locked="0"/>
    </xf>
    <xf numFmtId="165" fontId="16" fillId="0" borderId="3" xfId="2" applyNumberFormat="1" applyFont="1" applyBorder="1" applyAlignment="1">
      <alignment horizontal="center"/>
    </xf>
    <xf numFmtId="165" fontId="5" fillId="0" borderId="8" xfId="2" applyNumberFormat="1" applyFont="1" applyBorder="1"/>
    <xf numFmtId="165" fontId="5" fillId="3" borderId="8" xfId="2" applyNumberFormat="1" applyFont="1" applyFill="1" applyBorder="1" applyProtection="1">
      <protection locked="0"/>
    </xf>
    <xf numFmtId="165" fontId="16" fillId="0" borderId="2" xfId="2" applyNumberFormat="1" applyFont="1" applyBorder="1" applyAlignment="1">
      <alignment horizontal="left" wrapText="1"/>
    </xf>
    <xf numFmtId="165" fontId="16" fillId="0" borderId="2" xfId="0" applyNumberFormat="1" applyFont="1" applyBorder="1" applyAlignment="1">
      <alignment horizontal="center"/>
    </xf>
    <xf numFmtId="165" fontId="17" fillId="4" borderId="8" xfId="2" applyNumberFormat="1" applyFont="1" applyFill="1" applyBorder="1"/>
    <xf numFmtId="165" fontId="17" fillId="4" borderId="0" xfId="2" applyNumberFormat="1" applyFont="1" applyFill="1"/>
    <xf numFmtId="165" fontId="5"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8" xfId="2" applyNumberFormat="1" applyFill="1" applyBorder="1"/>
    <xf numFmtId="165" fontId="5" fillId="0" borderId="0" xfId="0" applyNumberFormat="1" applyFont="1" applyAlignment="1">
      <alignment horizontal="left" indent="1"/>
    </xf>
    <xf numFmtId="165" fontId="0" fillId="4" borderId="8" xfId="0" applyNumberFormat="1" applyFill="1" applyBorder="1"/>
    <xf numFmtId="165" fontId="4" fillId="0" borderId="0" xfId="0" applyNumberFormat="1" applyFont="1" applyAlignment="1">
      <alignment horizontal="left"/>
    </xf>
    <xf numFmtId="165" fontId="1" fillId="4" borderId="0" xfId="2" applyNumberFormat="1" applyFill="1" applyAlignment="1">
      <alignment horizontal="center"/>
    </xf>
    <xf numFmtId="165" fontId="5" fillId="0" borderId="9" xfId="0" applyNumberFormat="1" applyFont="1" applyBorder="1" applyAlignment="1">
      <alignment horizontal="left" indent="1"/>
    </xf>
    <xf numFmtId="165" fontId="5" fillId="3" borderId="10" xfId="2" applyNumberFormat="1" applyFont="1" applyFill="1" applyBorder="1" applyProtection="1">
      <protection locked="0"/>
    </xf>
    <xf numFmtId="165" fontId="5" fillId="4" borderId="0" xfId="2" applyNumberFormat="1" applyFont="1" applyFill="1" applyAlignment="1">
      <alignment horizontal="center"/>
    </xf>
    <xf numFmtId="165" fontId="4" fillId="4" borderId="0" xfId="0" applyNumberFormat="1" applyFont="1" applyFill="1" applyAlignment="1">
      <alignment horizontal="left"/>
    </xf>
    <xf numFmtId="165" fontId="5" fillId="4" borderId="9" xfId="2" applyNumberFormat="1" applyFont="1" applyFill="1" applyBorder="1" applyAlignment="1">
      <alignment horizontal="center"/>
    </xf>
    <xf numFmtId="165" fontId="6" fillId="4" borderId="0" xfId="0" applyNumberFormat="1" applyFont="1" applyFill="1"/>
    <xf numFmtId="165" fontId="14" fillId="4" borderId="13" xfId="0" applyNumberFormat="1" applyFont="1" applyFill="1" applyBorder="1" applyAlignment="1">
      <alignment horizontal="center"/>
    </xf>
    <xf numFmtId="165" fontId="6" fillId="7" borderId="13" xfId="0" applyNumberFormat="1" applyFont="1" applyFill="1" applyBorder="1" applyAlignment="1">
      <alignment horizontal="center"/>
    </xf>
    <xf numFmtId="165" fontId="14" fillId="4" borderId="13" xfId="2" applyNumberFormat="1" applyFont="1" applyFill="1" applyBorder="1" applyAlignment="1">
      <alignment horizontal="center"/>
    </xf>
    <xf numFmtId="165" fontId="6" fillId="4" borderId="14" xfId="0" applyNumberFormat="1" applyFont="1" applyFill="1" applyBorder="1"/>
    <xf numFmtId="165" fontId="0" fillId="0" borderId="0" xfId="0" applyNumberFormat="1" applyAlignment="1">
      <alignment horizontal="center"/>
    </xf>
    <xf numFmtId="165" fontId="0" fillId="0" borderId="8" xfId="0" applyNumberFormat="1" applyBorder="1"/>
    <xf numFmtId="165" fontId="10" fillId="4" borderId="0" xfId="0" applyNumberFormat="1" applyFont="1" applyFill="1"/>
    <xf numFmtId="165" fontId="0" fillId="0" borderId="0" xfId="0" applyNumberFormat="1" applyAlignment="1">
      <alignment horizontal="left" indent="1"/>
    </xf>
    <xf numFmtId="165" fontId="4" fillId="0" borderId="13" xfId="0" applyNumberFormat="1" applyFont="1" applyBorder="1" applyAlignment="1">
      <alignment horizontal="center"/>
    </xf>
    <xf numFmtId="165" fontId="5" fillId="0" borderId="13" xfId="2" applyNumberFormat="1" applyFont="1" applyBorder="1" applyAlignment="1">
      <alignment horizontal="center"/>
    </xf>
    <xf numFmtId="165" fontId="1" fillId="0" borderId="13" xfId="2" applyNumberFormat="1" applyBorder="1" applyAlignment="1">
      <alignment horizontal="center"/>
    </xf>
    <xf numFmtId="165" fontId="0" fillId="0" borderId="14" xfId="0" applyNumberFormat="1" applyBorder="1"/>
    <xf numFmtId="165" fontId="4" fillId="4" borderId="0" xfId="0" applyNumberFormat="1" applyFont="1" applyFill="1" applyAlignment="1">
      <alignment horizontal="center"/>
    </xf>
    <xf numFmtId="165" fontId="4" fillId="4" borderId="0" xfId="2" applyNumberFormat="1" applyFont="1" applyFill="1" applyAlignment="1">
      <alignment horizontal="center" wrapText="1"/>
    </xf>
    <xf numFmtId="165" fontId="2" fillId="4" borderId="0" xfId="2" applyNumberFormat="1" applyFont="1" applyFill="1" applyAlignment="1">
      <alignment horizontal="center"/>
    </xf>
    <xf numFmtId="165" fontId="4" fillId="4" borderId="0" xfId="2" applyNumberFormat="1" applyFont="1" applyFill="1" applyAlignment="1">
      <alignment horizontal="center"/>
    </xf>
    <xf numFmtId="165" fontId="2" fillId="4" borderId="8" xfId="2" applyNumberFormat="1" applyFont="1" applyFill="1" applyBorder="1"/>
    <xf numFmtId="165" fontId="2" fillId="4" borderId="0" xfId="2" applyNumberFormat="1" applyFont="1" applyFill="1"/>
    <xf numFmtId="165" fontId="0" fillId="4" borderId="0" xfId="0" applyNumberFormat="1" applyFill="1" applyAlignment="1">
      <alignment horizontal="center"/>
    </xf>
    <xf numFmtId="44" fontId="24" fillId="0" borderId="8" xfId="4" applyNumberFormat="1" applyBorder="1"/>
    <xf numFmtId="0" fontId="0" fillId="4" borderId="0" xfId="0" quotePrefix="1" applyFill="1" applyAlignment="1">
      <alignment horizontal="left"/>
    </xf>
    <xf numFmtId="0" fontId="1" fillId="4" borderId="0" xfId="0" applyFont="1" applyFill="1"/>
    <xf numFmtId="49" fontId="2" fillId="13" borderId="29" xfId="0" applyNumberFormat="1" applyFont="1" applyFill="1" applyBorder="1" applyAlignment="1">
      <alignment horizontal="left" vertical="top"/>
    </xf>
    <xf numFmtId="164" fontId="2" fillId="0" borderId="0" xfId="1" applyNumberFormat="1" applyFont="1" applyAlignment="1">
      <alignment horizontal="center"/>
    </xf>
    <xf numFmtId="164" fontId="2" fillId="0" borderId="30" xfId="1" applyNumberFormat="1" applyFont="1" applyBorder="1" applyAlignment="1">
      <alignment horizontal="center"/>
    </xf>
    <xf numFmtId="49" fontId="28" fillId="0" borderId="29" xfId="0" applyNumberFormat="1" applyFont="1" applyBorder="1" applyAlignment="1">
      <alignment horizontal="left"/>
    </xf>
    <xf numFmtId="164" fontId="2" fillId="0" borderId="16" xfId="1" applyNumberFormat="1" applyFont="1" applyBorder="1" applyAlignment="1">
      <alignment horizontal="center"/>
    </xf>
    <xf numFmtId="164" fontId="2" fillId="0" borderId="34" xfId="1" applyNumberFormat="1" applyFont="1" applyBorder="1" applyAlignment="1">
      <alignment horizontal="center"/>
    </xf>
    <xf numFmtId="49" fontId="2" fillId="0" borderId="29" xfId="0" applyNumberFormat="1" applyFont="1" applyBorder="1" applyAlignment="1">
      <alignment horizontal="left"/>
    </xf>
    <xf numFmtId="164" fontId="2" fillId="0" borderId="15" xfId="1" applyNumberFormat="1" applyFont="1" applyBorder="1" applyAlignment="1">
      <alignment horizontal="center"/>
    </xf>
    <xf numFmtId="164" fontId="2" fillId="0" borderId="35" xfId="1" applyNumberFormat="1" applyFont="1" applyBorder="1" applyAlignment="1">
      <alignment horizontal="center"/>
    </xf>
    <xf numFmtId="49" fontId="2" fillId="0" borderId="29" xfId="2" applyNumberFormat="1" applyFont="1" applyBorder="1" applyAlignment="1">
      <alignment horizontal="left" vertical="top" wrapText="1"/>
    </xf>
    <xf numFmtId="166" fontId="1" fillId="0" borderId="15" xfId="3" applyNumberFormat="1" applyFont="1" applyBorder="1" applyAlignment="1">
      <alignment horizontal="center"/>
    </xf>
    <xf numFmtId="166" fontId="1" fillId="0" borderId="35" xfId="3" applyNumberFormat="1" applyFont="1" applyBorder="1" applyAlignment="1">
      <alignment horizontal="center"/>
    </xf>
    <xf numFmtId="166" fontId="1" fillId="0" borderId="0" xfId="3" applyNumberFormat="1" applyFont="1" applyAlignment="1">
      <alignment horizontal="center"/>
    </xf>
    <xf numFmtId="166" fontId="2" fillId="0" borderId="15" xfId="3" applyNumberFormat="1" applyFont="1" applyBorder="1" applyAlignment="1">
      <alignment horizontal="center"/>
    </xf>
    <xf numFmtId="166" fontId="2" fillId="0" borderId="35" xfId="3" applyNumberFormat="1" applyFont="1" applyBorder="1" applyAlignment="1">
      <alignment horizontal="center"/>
    </xf>
    <xf numFmtId="166" fontId="2" fillId="0" borderId="0" xfId="3" applyNumberFormat="1" applyFont="1" applyAlignment="1">
      <alignment horizontal="center"/>
    </xf>
    <xf numFmtId="10" fontId="1" fillId="14" borderId="15" xfId="3" applyNumberFormat="1" applyFont="1" applyFill="1" applyBorder="1" applyAlignment="1" applyProtection="1">
      <alignment horizontal="center"/>
      <protection locked="0"/>
    </xf>
    <xf numFmtId="10" fontId="1" fillId="14" borderId="35" xfId="3" applyNumberFormat="1" applyFont="1" applyFill="1" applyBorder="1" applyAlignment="1" applyProtection="1">
      <alignment horizontal="center"/>
      <protection locked="0"/>
    </xf>
    <xf numFmtId="49" fontId="2" fillId="0" borderId="29" xfId="2" applyNumberFormat="1" applyFont="1" applyBorder="1" applyAlignment="1">
      <alignment horizontal="right" vertical="top" wrapText="1"/>
    </xf>
    <xf numFmtId="10" fontId="1" fillId="0" borderId="17" xfId="3" applyNumberFormat="1" applyFont="1" applyBorder="1" applyAlignment="1">
      <alignment horizontal="center"/>
    </xf>
    <xf numFmtId="10" fontId="1" fillId="0" borderId="36" xfId="3" applyNumberFormat="1" applyFont="1" applyBorder="1" applyAlignment="1">
      <alignment horizontal="center"/>
    </xf>
    <xf numFmtId="166" fontId="1" fillId="0" borderId="30" xfId="3" applyNumberFormat="1" applyFont="1" applyBorder="1" applyAlignment="1">
      <alignment horizontal="center"/>
    </xf>
    <xf numFmtId="164" fontId="1" fillId="0" borderId="0" xfId="1" applyNumberFormat="1" applyFont="1" applyAlignment="1">
      <alignment horizontal="center"/>
    </xf>
    <xf numFmtId="49" fontId="1" fillId="0" borderId="29" xfId="0" applyNumberFormat="1" applyFont="1" applyBorder="1" applyAlignment="1">
      <alignment horizontal="left"/>
    </xf>
    <xf numFmtId="164" fontId="1" fillId="0" borderId="15" xfId="1" applyNumberFormat="1" applyFont="1" applyBorder="1" applyAlignment="1">
      <alignment horizontal="center"/>
    </xf>
    <xf numFmtId="164" fontId="1" fillId="0" borderId="35" xfId="1" applyNumberFormat="1" applyFont="1" applyBorder="1" applyAlignment="1">
      <alignment horizontal="center"/>
    </xf>
    <xf numFmtId="49" fontId="2" fillId="0" borderId="29" xfId="0" applyNumberFormat="1" applyFont="1" applyBorder="1"/>
    <xf numFmtId="49" fontId="2" fillId="0" borderId="29" xfId="2" applyNumberFormat="1" applyFont="1" applyBorder="1" applyAlignment="1">
      <alignment vertical="top" wrapText="1"/>
    </xf>
    <xf numFmtId="166" fontId="1" fillId="0" borderId="17" xfId="3" applyNumberFormat="1" applyFont="1" applyBorder="1" applyAlignment="1">
      <alignment horizontal="center"/>
    </xf>
    <xf numFmtId="166" fontId="1" fillId="0" borderId="36" xfId="3" applyNumberFormat="1" applyFont="1" applyBorder="1" applyAlignment="1">
      <alignment horizontal="center"/>
    </xf>
    <xf numFmtId="166" fontId="1" fillId="0" borderId="18" xfId="3" applyNumberFormat="1" applyFont="1" applyBorder="1" applyAlignment="1">
      <alignment horizontal="center"/>
    </xf>
    <xf numFmtId="166" fontId="1" fillId="0" borderId="37" xfId="3" applyNumberFormat="1" applyFont="1" applyBorder="1" applyAlignment="1">
      <alignment horizontal="center"/>
    </xf>
    <xf numFmtId="0" fontId="12" fillId="0" borderId="0" xfId="0" applyFont="1" applyAlignment="1">
      <alignment vertical="top" wrapText="1"/>
    </xf>
    <xf numFmtId="44" fontId="2" fillId="0" borderId="0" xfId="2" applyFont="1" applyAlignment="1">
      <alignment horizontal="left" vertical="top" wrapText="1"/>
    </xf>
    <xf numFmtId="0" fontId="13" fillId="0" borderId="0" xfId="0" applyFont="1" applyAlignment="1">
      <alignment vertical="top" wrapText="1"/>
    </xf>
    <xf numFmtId="44" fontId="2" fillId="0" borderId="0" xfId="2" applyFont="1" applyAlignment="1">
      <alignment wrapText="1"/>
    </xf>
    <xf numFmtId="0" fontId="4" fillId="0" borderId="0" xfId="0" applyFont="1" applyAlignment="1">
      <alignment horizontal="left"/>
    </xf>
    <xf numFmtId="49" fontId="2" fillId="13" borderId="29" xfId="0" applyNumberFormat="1" applyFont="1" applyFill="1" applyBorder="1" applyAlignment="1">
      <alignment horizontal="left"/>
    </xf>
    <xf numFmtId="10" fontId="1" fillId="0" borderId="0" xfId="3" applyNumberFormat="1" applyFont="1" applyAlignment="1">
      <alignment horizontal="center"/>
    </xf>
    <xf numFmtId="10" fontId="1" fillId="0" borderId="30" xfId="3" applyNumberFormat="1" applyFont="1" applyBorder="1" applyAlignment="1">
      <alignment horizontal="center"/>
    </xf>
    <xf numFmtId="44" fontId="4" fillId="0" borderId="0" xfId="2" applyFont="1" applyAlignment="1">
      <alignment horizontal="left" wrapText="1"/>
    </xf>
    <xf numFmtId="164" fontId="2" fillId="13" borderId="0" xfId="1" applyNumberFormat="1" applyFont="1" applyFill="1" applyAlignment="1">
      <alignment horizontal="center"/>
    </xf>
    <xf numFmtId="164" fontId="10" fillId="0" borderId="0" xfId="1" applyNumberFormat="1" applyFont="1" applyAlignment="1">
      <alignment horizontal="center" wrapText="1"/>
    </xf>
    <xf numFmtId="164" fontId="10" fillId="13" borderId="0" xfId="1" applyNumberFormat="1" applyFont="1" applyFill="1" applyAlignment="1">
      <alignment wrapText="1"/>
    </xf>
    <xf numFmtId="164" fontId="10" fillId="13" borderId="0" xfId="1" applyNumberFormat="1" applyFont="1" applyFill="1" applyAlignment="1">
      <alignment horizontal="center" wrapText="1"/>
    </xf>
    <xf numFmtId="0" fontId="1" fillId="0" borderId="0" xfId="0" applyFont="1"/>
    <xf numFmtId="165" fontId="4" fillId="0" borderId="3" xfId="2" applyNumberFormat="1" applyFont="1" applyBorder="1" applyAlignment="1" applyProtection="1">
      <alignment horizontal="center"/>
      <protection locked="0"/>
    </xf>
    <xf numFmtId="49" fontId="4" fillId="0" borderId="0" xfId="2" applyNumberFormat="1" applyFont="1" applyAlignment="1">
      <alignment horizontal="left" vertical="top" wrapText="1"/>
    </xf>
    <xf numFmtId="49" fontId="4" fillId="0" borderId="0" xfId="0" applyNumberFormat="1" applyFont="1" applyAlignment="1">
      <alignment horizontal="center" vertical="top" wrapText="1"/>
    </xf>
    <xf numFmtId="49" fontId="4" fillId="0" borderId="0" xfId="2" applyNumberFormat="1" applyFont="1" applyAlignment="1">
      <alignment vertical="top" wrapText="1"/>
    </xf>
    <xf numFmtId="165" fontId="5" fillId="0" borderId="0" xfId="1" applyNumberFormat="1" applyFont="1" applyAlignment="1">
      <alignment horizontal="center"/>
    </xf>
    <xf numFmtId="42" fontId="5" fillId="8" borderId="0" xfId="1" applyNumberFormat="1" applyFont="1" applyFill="1" applyAlignment="1">
      <alignment horizontal="center"/>
    </xf>
    <xf numFmtId="42" fontId="5" fillId="0" borderId="0" xfId="1" applyNumberFormat="1" applyFont="1" applyAlignment="1">
      <alignment horizontal="center"/>
    </xf>
    <xf numFmtId="49" fontId="4" fillId="0" borderId="0" xfId="0" applyNumberFormat="1" applyFont="1" applyAlignment="1">
      <alignment horizontal="right"/>
    </xf>
    <xf numFmtId="167" fontId="4" fillId="0" borderId="0" xfId="1" applyNumberFormat="1" applyFont="1" applyAlignment="1">
      <alignment horizontal="center"/>
    </xf>
    <xf numFmtId="44" fontId="4" fillId="0" borderId="0" xfId="2" applyFont="1" applyAlignment="1">
      <alignment horizontal="center"/>
    </xf>
    <xf numFmtId="167" fontId="5" fillId="0" borderId="0" xfId="1" applyNumberFormat="1" applyFont="1" applyAlignment="1">
      <alignment horizontal="center"/>
    </xf>
    <xf numFmtId="42" fontId="5" fillId="8" borderId="0" xfId="1" quotePrefix="1" applyNumberFormat="1" applyFont="1" applyFill="1" applyAlignment="1">
      <alignment horizontal="center"/>
    </xf>
    <xf numFmtId="49" fontId="4" fillId="0" borderId="0" xfId="0" applyNumberFormat="1" applyFont="1"/>
    <xf numFmtId="49" fontId="4" fillId="0" borderId="0" xfId="0" applyNumberFormat="1" applyFont="1" applyAlignment="1">
      <alignment horizontal="left" wrapText="1"/>
    </xf>
    <xf numFmtId="0" fontId="11" fillId="0" borderId="0" xfId="0" applyFont="1" applyAlignment="1">
      <alignment horizontal="left"/>
    </xf>
    <xf numFmtId="0" fontId="2" fillId="4" borderId="0" xfId="0" applyFont="1" applyFill="1" applyAlignment="1">
      <alignment horizontal="left"/>
    </xf>
    <xf numFmtId="0" fontId="12" fillId="4" borderId="0" xfId="0" applyFont="1" applyFill="1" applyAlignment="1">
      <alignment horizontal="left"/>
    </xf>
    <xf numFmtId="165" fontId="4" fillId="8" borderId="3" xfId="2" applyNumberFormat="1" applyFont="1" applyFill="1" applyBorder="1" applyAlignment="1" applyProtection="1">
      <alignment horizontal="center"/>
      <protection locked="0"/>
    </xf>
    <xf numFmtId="164" fontId="4" fillId="2" borderId="0" xfId="1" applyNumberFormat="1" applyFont="1" applyFill="1" applyAlignment="1">
      <alignment horizontal="center"/>
    </xf>
    <xf numFmtId="44" fontId="4" fillId="0" borderId="3" xfId="2" applyFont="1" applyBorder="1" applyAlignment="1">
      <alignment horizontal="center"/>
    </xf>
    <xf numFmtId="49" fontId="29" fillId="0" borderId="0" xfId="0" applyNumberFormat="1" applyFont="1" applyAlignment="1">
      <alignment horizontal="center" wrapText="1"/>
    </xf>
    <xf numFmtId="49" fontId="4" fillId="0" borderId="0" xfId="0" applyNumberFormat="1" applyFont="1" applyAlignment="1">
      <alignment horizontal="left" indent="1"/>
    </xf>
    <xf numFmtId="166" fontId="5" fillId="3" borderId="3" xfId="3" applyNumberFormat="1" applyFont="1" applyFill="1" applyBorder="1" applyAlignment="1" applyProtection="1">
      <alignment horizontal="center"/>
      <protection locked="0"/>
    </xf>
    <xf numFmtId="166" fontId="4" fillId="0" borderId="0" xfId="1" applyNumberFormat="1" applyFont="1" applyAlignment="1">
      <alignment horizontal="center"/>
    </xf>
    <xf numFmtId="10" fontId="5" fillId="3" borderId="3" xfId="3" applyNumberFormat="1" applyFont="1" applyFill="1" applyBorder="1" applyAlignment="1" applyProtection="1">
      <alignment horizontal="center"/>
      <protection locked="0"/>
    </xf>
    <xf numFmtId="44" fontId="5" fillId="0" borderId="3" xfId="2" applyFont="1" applyBorder="1" applyAlignment="1">
      <alignment horizontal="center"/>
    </xf>
    <xf numFmtId="10" fontId="4" fillId="0" borderId="3" xfId="1" applyNumberFormat="1" applyFont="1" applyBorder="1" applyAlignment="1">
      <alignment horizontal="center"/>
    </xf>
    <xf numFmtId="44" fontId="4" fillId="4" borderId="18" xfId="0" applyNumberFormat="1" applyFont="1" applyFill="1" applyBorder="1" applyAlignment="1">
      <alignment horizontal="right"/>
    </xf>
    <xf numFmtId="166" fontId="5" fillId="0" borderId="0" xfId="1" applyNumberFormat="1" applyFont="1" applyAlignment="1">
      <alignment horizontal="center"/>
    </xf>
    <xf numFmtId="166" fontId="5" fillId="4" borderId="0" xfId="1" applyNumberFormat="1" applyFont="1" applyFill="1" applyAlignment="1">
      <alignment horizontal="center"/>
    </xf>
    <xf numFmtId="0" fontId="2" fillId="4" borderId="18" xfId="0" applyFont="1" applyFill="1" applyBorder="1"/>
    <xf numFmtId="49" fontId="6" fillId="12" borderId="0" xfId="0" applyNumberFormat="1" applyFont="1" applyFill="1" applyAlignment="1">
      <alignment horizontal="left"/>
    </xf>
    <xf numFmtId="166" fontId="4" fillId="15" borderId="0" xfId="1" applyNumberFormat="1" applyFont="1" applyFill="1" applyAlignment="1">
      <alignment horizontal="center"/>
    </xf>
    <xf numFmtId="164" fontId="4" fillId="15" borderId="0" xfId="1" applyNumberFormat="1" applyFont="1" applyFill="1" applyAlignment="1">
      <alignment horizontal="center"/>
    </xf>
    <xf numFmtId="49" fontId="28" fillId="4" borderId="0" xfId="0" applyNumberFormat="1" applyFont="1" applyFill="1" applyAlignment="1">
      <alignment horizontal="left"/>
    </xf>
    <xf numFmtId="9" fontId="5" fillId="0" borderId="0" xfId="1" quotePrefix="1" applyNumberFormat="1" applyFont="1" applyAlignment="1">
      <alignment horizontal="center"/>
    </xf>
    <xf numFmtId="166" fontId="4" fillId="0" borderId="0" xfId="3" applyNumberFormat="1" applyFont="1" applyAlignment="1">
      <alignment horizontal="center"/>
    </xf>
    <xf numFmtId="165" fontId="4" fillId="0" borderId="0" xfId="1" applyNumberFormat="1" applyFont="1" applyAlignment="1">
      <alignment horizontal="center"/>
    </xf>
    <xf numFmtId="49" fontId="4" fillId="12" borderId="0" xfId="0" applyNumberFormat="1" applyFont="1" applyFill="1" applyAlignment="1">
      <alignment horizontal="left"/>
    </xf>
    <xf numFmtId="9" fontId="5" fillId="12" borderId="0" xfId="1" applyNumberFormat="1" applyFont="1" applyFill="1" applyAlignment="1">
      <alignment horizontal="center"/>
    </xf>
    <xf numFmtId="165" fontId="5" fillId="12" borderId="0" xfId="1" applyNumberFormat="1" applyFont="1" applyFill="1" applyAlignment="1">
      <alignment horizontal="center"/>
    </xf>
    <xf numFmtId="9" fontId="5" fillId="12" borderId="0" xfId="1" quotePrefix="1" applyNumberFormat="1" applyFont="1" applyFill="1" applyAlignment="1">
      <alignment horizontal="center"/>
    </xf>
    <xf numFmtId="165" fontId="5" fillId="12" borderId="3" xfId="2" applyNumberFormat="1" applyFont="1" applyFill="1" applyBorder="1" applyAlignment="1">
      <alignment horizontal="center"/>
    </xf>
    <xf numFmtId="166" fontId="5" fillId="16" borderId="0" xfId="1" quotePrefix="1" applyNumberFormat="1" applyFont="1" applyFill="1" applyAlignment="1">
      <alignment horizontal="center"/>
    </xf>
    <xf numFmtId="9" fontId="11" fillId="12" borderId="0" xfId="1" applyNumberFormat="1" applyFont="1" applyFill="1" applyAlignment="1">
      <alignment horizontal="center"/>
    </xf>
    <xf numFmtId="164" fontId="11" fillId="12" borderId="0" xfId="1" applyNumberFormat="1" applyFont="1" applyFill="1" applyAlignment="1">
      <alignment horizontal="center"/>
    </xf>
    <xf numFmtId="165" fontId="6" fillId="12" borderId="3" xfId="1" applyNumberFormat="1" applyFont="1" applyFill="1" applyBorder="1" applyAlignment="1">
      <alignment horizontal="center"/>
    </xf>
    <xf numFmtId="164" fontId="1" fillId="4" borderId="0" xfId="1" applyNumberFormat="1" applyFill="1" applyAlignment="1">
      <alignment horizontal="center"/>
    </xf>
    <xf numFmtId="49" fontId="32" fillId="0" borderId="0" xfId="0" applyNumberFormat="1" applyFont="1" applyAlignment="1">
      <alignment vertical="top" wrapText="1"/>
    </xf>
    <xf numFmtId="0" fontId="1" fillId="4" borderId="0" xfId="0" applyFont="1" applyFill="1" applyAlignment="1">
      <alignment horizontal="left"/>
    </xf>
    <xf numFmtId="49" fontId="16" fillId="0" borderId="2" xfId="0" applyNumberFormat="1" applyFont="1" applyBorder="1" applyAlignment="1">
      <alignment horizontal="left"/>
    </xf>
    <xf numFmtId="0" fontId="0" fillId="0" borderId="0" xfId="0" applyAlignment="1">
      <alignment horizontal="center"/>
    </xf>
    <xf numFmtId="49" fontId="8" fillId="12" borderId="0" xfId="0" applyNumberFormat="1" applyFont="1" applyFill="1" applyAlignment="1">
      <alignment horizontal="center"/>
    </xf>
    <xf numFmtId="49" fontId="4" fillId="0" borderId="0" xfId="2" applyNumberFormat="1" applyFont="1" applyAlignment="1">
      <alignment horizontal="right" vertical="top" wrapText="1"/>
    </xf>
    <xf numFmtId="0" fontId="24" fillId="4" borderId="1" xfId="4" applyFill="1" applyBorder="1" applyAlignment="1"/>
    <xf numFmtId="0" fontId="24" fillId="0" borderId="2" xfId="4" applyBorder="1" applyAlignment="1"/>
    <xf numFmtId="0" fontId="24" fillId="0" borderId="12" xfId="4" applyBorder="1" applyAlignment="1"/>
    <xf numFmtId="0" fontId="2" fillId="4" borderId="1" xfId="0" applyFont="1" applyFill="1" applyBorder="1" applyAlignment="1"/>
    <xf numFmtId="0" fontId="2" fillId="0" borderId="2" xfId="0" applyFont="1" applyBorder="1" applyAlignment="1"/>
    <xf numFmtId="0" fontId="2" fillId="0" borderId="12" xfId="0" applyFont="1" applyBorder="1" applyAlignment="1"/>
    <xf numFmtId="0" fontId="1" fillId="4" borderId="18" xfId="0" applyFont="1" applyFill="1" applyBorder="1" applyAlignment="1"/>
    <xf numFmtId="0" fontId="0" fillId="0" borderId="18" xfId="0" applyBorder="1" applyAlignment="1"/>
    <xf numFmtId="0" fontId="7" fillId="0" borderId="0" xfId="0" applyFont="1" applyAlignment="1">
      <alignment horizontal="center" wrapText="1"/>
    </xf>
    <xf numFmtId="0" fontId="0" fillId="8" borderId="0" xfId="0" applyFill="1" applyAlignment="1">
      <alignment horizontal="left" vertical="top"/>
    </xf>
    <xf numFmtId="0" fontId="24" fillId="4" borderId="18" xfId="4" applyFill="1" applyBorder="1" applyAlignment="1"/>
    <xf numFmtId="0" fontId="24" fillId="0" borderId="18" xfId="4" applyBorder="1" applyAlignment="1"/>
    <xf numFmtId="0" fontId="7" fillId="0" borderId="0" xfId="0" applyFont="1" applyAlignment="1">
      <alignment horizontal="center"/>
    </xf>
    <xf numFmtId="49" fontId="6" fillId="3" borderId="1" xfId="0" applyNumberFormat="1" applyFont="1" applyFill="1" applyBorder="1" applyAlignment="1" applyProtection="1">
      <alignment horizontal="center"/>
      <protection locked="0"/>
    </xf>
    <xf numFmtId="49" fontId="6" fillId="3" borderId="2" xfId="0" applyNumberFormat="1" applyFont="1" applyFill="1" applyBorder="1" applyAlignment="1" applyProtection="1">
      <alignment horizontal="center"/>
      <protection locked="0"/>
    </xf>
    <xf numFmtId="49" fontId="6" fillId="3" borderId="12" xfId="0" applyNumberFormat="1" applyFont="1" applyFill="1" applyBorder="1" applyAlignment="1" applyProtection="1">
      <alignment horizontal="center"/>
      <protection locked="0"/>
    </xf>
    <xf numFmtId="0" fontId="15" fillId="9" borderId="4" xfId="0" applyFont="1" applyFill="1" applyBorder="1" applyAlignment="1">
      <alignment horizontal="center"/>
    </xf>
    <xf numFmtId="0" fontId="15" fillId="9" borderId="5" xfId="0" applyFont="1" applyFill="1" applyBorder="1" applyAlignment="1">
      <alignment horizontal="center"/>
    </xf>
    <xf numFmtId="0" fontId="15" fillId="9" borderId="6" xfId="0" applyFont="1" applyFill="1" applyBorder="1" applyAlignment="1">
      <alignment horizontal="center"/>
    </xf>
    <xf numFmtId="49" fontId="6" fillId="0" borderId="7" xfId="0" applyNumberFormat="1" applyFont="1" applyBorder="1" applyAlignment="1">
      <alignment horizontal="left" indent="1"/>
    </xf>
    <xf numFmtId="49" fontId="6" fillId="0" borderId="0" xfId="0" applyNumberFormat="1" applyFont="1" applyAlignment="1">
      <alignment horizontal="left" indent="1"/>
    </xf>
    <xf numFmtId="49" fontId="6" fillId="0" borderId="19" xfId="0" applyNumberFormat="1" applyFont="1" applyBorder="1" applyAlignment="1">
      <alignment horizontal="left" indent="1"/>
    </xf>
    <xf numFmtId="49" fontId="6" fillId="0" borderId="20" xfId="0" applyNumberFormat="1" applyFont="1" applyBorder="1" applyAlignment="1">
      <alignment horizontal="left" indent="1"/>
    </xf>
    <xf numFmtId="49" fontId="6" fillId="0" borderId="21" xfId="0" applyNumberFormat="1" applyFont="1" applyBorder="1" applyAlignment="1">
      <alignment horizontal="left" indent="1"/>
    </xf>
    <xf numFmtId="49" fontId="6" fillId="0" borderId="22" xfId="0" applyNumberFormat="1" applyFont="1" applyBorder="1" applyAlignment="1">
      <alignment horizontal="left" indent="1"/>
    </xf>
    <xf numFmtId="0" fontId="8" fillId="11" borderId="1" xfId="0" applyFont="1" applyFill="1" applyBorder="1" applyAlignment="1">
      <alignment horizontal="center"/>
    </xf>
    <xf numFmtId="0" fontId="8" fillId="11" borderId="2" xfId="0" applyFont="1" applyFill="1" applyBorder="1" applyAlignment="1">
      <alignment horizontal="center"/>
    </xf>
    <xf numFmtId="0" fontId="8" fillId="11" borderId="12" xfId="0" applyFont="1" applyFill="1" applyBorder="1" applyAlignment="1">
      <alignment horizontal="center"/>
    </xf>
    <xf numFmtId="49" fontId="6" fillId="11" borderId="23" xfId="0" applyNumberFormat="1" applyFont="1" applyFill="1" applyBorder="1" applyAlignment="1">
      <alignment horizontal="center"/>
    </xf>
    <xf numFmtId="49" fontId="6" fillId="11" borderId="24" xfId="0" applyNumberFormat="1" applyFont="1" applyFill="1" applyBorder="1" applyAlignment="1">
      <alignment horizontal="center"/>
    </xf>
    <xf numFmtId="49" fontId="6" fillId="11" borderId="25" xfId="0" applyNumberFormat="1" applyFont="1" applyFill="1" applyBorder="1" applyAlignment="1">
      <alignment horizontal="center"/>
    </xf>
    <xf numFmtId="49" fontId="16" fillId="0" borderId="1" xfId="0" applyNumberFormat="1" applyFont="1" applyBorder="1" applyAlignment="1">
      <alignment horizontal="left"/>
    </xf>
    <xf numFmtId="49" fontId="16" fillId="0" borderId="2" xfId="0" applyNumberFormat="1" applyFont="1" applyBorder="1" applyAlignment="1">
      <alignment horizontal="left"/>
    </xf>
    <xf numFmtId="0" fontId="13" fillId="0" borderId="41" xfId="0" applyFont="1" applyBorder="1" applyAlignment="1">
      <alignment horizontal="left" vertical="top" wrapText="1"/>
    </xf>
    <xf numFmtId="0" fontId="13" fillId="0" borderId="18" xfId="0" applyFont="1" applyBorder="1" applyAlignment="1">
      <alignment horizontal="left" vertical="top" wrapText="1"/>
    </xf>
    <xf numFmtId="0" fontId="13" fillId="0" borderId="42" xfId="0" applyFont="1" applyBorder="1" applyAlignment="1">
      <alignment horizontal="left" vertical="top" wrapText="1"/>
    </xf>
    <xf numFmtId="0" fontId="13" fillId="0" borderId="43" xfId="0" applyFont="1" applyBorder="1" applyAlignment="1">
      <alignment horizontal="left" vertical="top" wrapText="1"/>
    </xf>
    <xf numFmtId="0" fontId="13" fillId="0" borderId="44" xfId="0" applyFont="1" applyBorder="1" applyAlignment="1">
      <alignment horizontal="left" vertical="top" wrapText="1"/>
    </xf>
    <xf numFmtId="0" fontId="13" fillId="0" borderId="45" xfId="0" applyFont="1" applyBorder="1" applyAlignment="1">
      <alignment horizontal="left" vertical="top" wrapText="1"/>
    </xf>
    <xf numFmtId="49" fontId="27" fillId="12" borderId="26" xfId="0" applyNumberFormat="1" applyFont="1" applyFill="1" applyBorder="1" applyAlignment="1">
      <alignment horizontal="left"/>
    </xf>
    <xf numFmtId="49" fontId="27" fillId="12" borderId="27" xfId="0" applyNumberFormat="1" applyFont="1" applyFill="1" applyBorder="1" applyAlignment="1">
      <alignment horizontal="left"/>
    </xf>
    <xf numFmtId="49" fontId="27" fillId="12" borderId="28" xfId="0" applyNumberFormat="1" applyFont="1" applyFill="1" applyBorder="1" applyAlignment="1">
      <alignment horizontal="left"/>
    </xf>
    <xf numFmtId="49" fontId="28" fillId="0" borderId="29" xfId="0" applyNumberFormat="1" applyFont="1" applyBorder="1" applyAlignment="1">
      <alignment horizontal="center"/>
    </xf>
    <xf numFmtId="49" fontId="28" fillId="0" borderId="0" xfId="0" applyNumberFormat="1" applyFont="1" applyAlignment="1">
      <alignment horizontal="center"/>
    </xf>
    <xf numFmtId="49" fontId="28" fillId="0" borderId="30" xfId="0" applyNumberFormat="1" applyFont="1" applyBorder="1" applyAlignment="1">
      <alignment horizontal="center"/>
    </xf>
    <xf numFmtId="49" fontId="28" fillId="0" borderId="29" xfId="0" applyNumberFormat="1" applyFont="1" applyBorder="1" applyAlignment="1">
      <alignment horizontal="left" vertical="top"/>
    </xf>
    <xf numFmtId="49" fontId="28" fillId="0" borderId="0" xfId="0" applyNumberFormat="1" applyFont="1" applyAlignment="1">
      <alignment horizontal="left" vertical="top"/>
    </xf>
    <xf numFmtId="49" fontId="28" fillId="0" borderId="30" xfId="0" applyNumberFormat="1" applyFont="1" applyBorder="1" applyAlignment="1">
      <alignment horizontal="left" vertical="top"/>
    </xf>
    <xf numFmtId="0" fontId="30" fillId="0" borderId="38" xfId="0" applyFont="1" applyBorder="1" applyAlignment="1">
      <alignment horizontal="left" vertical="top" wrapText="1"/>
    </xf>
    <xf numFmtId="0" fontId="30" fillId="0" borderId="39" xfId="0" applyFont="1" applyBorder="1" applyAlignment="1">
      <alignment horizontal="left" vertical="top" wrapText="1"/>
    </xf>
    <xf numFmtId="0" fontId="30" fillId="0" borderId="40" xfId="0" applyFont="1" applyBorder="1" applyAlignment="1">
      <alignment horizontal="left" vertical="top" wrapText="1"/>
    </xf>
    <xf numFmtId="0" fontId="0" fillId="0" borderId="0" xfId="0" applyAlignment="1">
      <alignment horizontal="center"/>
    </xf>
    <xf numFmtId="0" fontId="2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49" fontId="27" fillId="12" borderId="29" xfId="0" applyNumberFormat="1" applyFont="1" applyFill="1" applyBorder="1" applyAlignment="1">
      <alignment horizontal="left"/>
    </xf>
    <xf numFmtId="49" fontId="27" fillId="12" borderId="0" xfId="0" applyNumberFormat="1" applyFont="1" applyFill="1" applyAlignment="1">
      <alignment horizontal="left"/>
    </xf>
    <xf numFmtId="49" fontId="27" fillId="12" borderId="30" xfId="0" applyNumberFormat="1" applyFont="1" applyFill="1" applyBorder="1" applyAlignment="1">
      <alignment horizontal="left"/>
    </xf>
    <xf numFmtId="0" fontId="7" fillId="0" borderId="0" xfId="0" applyFont="1" applyAlignment="1">
      <alignment horizontal="center" vertical="top" wrapText="1"/>
    </xf>
    <xf numFmtId="49" fontId="8" fillId="12" borderId="0" xfId="0" applyNumberFormat="1" applyFont="1" applyFill="1" applyAlignment="1">
      <alignment horizontal="center"/>
    </xf>
    <xf numFmtId="49" fontId="4" fillId="12" borderId="0" xfId="0" applyNumberFormat="1" applyFont="1" applyFill="1" applyAlignment="1">
      <alignment horizontal="right"/>
    </xf>
    <xf numFmtId="49" fontId="32" fillId="0" borderId="0" xfId="0" applyNumberFormat="1" applyFont="1" applyAlignment="1">
      <alignment horizontal="left" vertical="top" wrapText="1"/>
    </xf>
    <xf numFmtId="49" fontId="32" fillId="0" borderId="0" xfId="0" applyNumberFormat="1" applyFont="1" applyAlignment="1">
      <alignment horizontal="left" vertical="top"/>
    </xf>
    <xf numFmtId="49" fontId="4" fillId="0" borderId="0" xfId="2" applyNumberFormat="1" applyFont="1" applyAlignment="1">
      <alignment horizontal="right" vertical="top"/>
    </xf>
    <xf numFmtId="0" fontId="2" fillId="4" borderId="0" xfId="0" applyFont="1" applyFill="1" applyAlignment="1">
      <alignment horizontal="left" vertical="top" wrapText="1"/>
    </xf>
    <xf numFmtId="0" fontId="29" fillId="4" borderId="0" xfId="0" applyFont="1" applyFill="1" applyAlignment="1">
      <alignment horizontal="left" vertical="top" wrapText="1"/>
    </xf>
    <xf numFmtId="49" fontId="8" fillId="8" borderId="0" xfId="0" applyNumberFormat="1" applyFont="1" applyFill="1" applyAlignment="1">
      <alignment horizontal="left"/>
    </xf>
    <xf numFmtId="49" fontId="4" fillId="0" borderId="0" xfId="2" applyNumberFormat="1" applyFont="1" applyAlignment="1">
      <alignment horizontal="right" vertical="top" wrapText="1"/>
    </xf>
    <xf numFmtId="49" fontId="4" fillId="0" borderId="19" xfId="2" applyNumberFormat="1" applyFont="1" applyBorder="1" applyAlignment="1">
      <alignment horizontal="right" vertical="top" wrapText="1"/>
    </xf>
    <xf numFmtId="165" fontId="6" fillId="0" borderId="20" xfId="0" applyNumberFormat="1" applyFont="1" applyBorder="1" applyAlignment="1">
      <alignment horizontal="left" indent="1"/>
    </xf>
    <xf numFmtId="165" fontId="6" fillId="0" borderId="21" xfId="0" applyNumberFormat="1" applyFont="1" applyBorder="1" applyAlignment="1">
      <alignment horizontal="left" indent="1"/>
    </xf>
    <xf numFmtId="165" fontId="6" fillId="0" borderId="22" xfId="0" applyNumberFormat="1" applyFont="1" applyBorder="1" applyAlignment="1">
      <alignment horizontal="left" indent="1"/>
    </xf>
    <xf numFmtId="165" fontId="6" fillId="11" borderId="23" xfId="0" applyNumberFormat="1" applyFont="1" applyFill="1" applyBorder="1" applyAlignment="1">
      <alignment horizontal="center"/>
    </xf>
    <xf numFmtId="165" fontId="6" fillId="11" borderId="24" xfId="0" applyNumberFormat="1" applyFont="1" applyFill="1" applyBorder="1" applyAlignment="1">
      <alignment horizontal="center"/>
    </xf>
    <xf numFmtId="165" fontId="6" fillId="11" borderId="25" xfId="0" applyNumberFormat="1" applyFont="1" applyFill="1" applyBorder="1" applyAlignment="1">
      <alignment horizontal="center"/>
    </xf>
    <xf numFmtId="165" fontId="6" fillId="0" borderId="7" xfId="0" applyNumberFormat="1" applyFont="1" applyBorder="1" applyAlignment="1">
      <alignment horizontal="left" indent="1"/>
    </xf>
    <xf numFmtId="165" fontId="6" fillId="0" borderId="0" xfId="0" applyNumberFormat="1" applyFont="1" applyAlignment="1">
      <alignment horizontal="left" indent="1"/>
    </xf>
    <xf numFmtId="165" fontId="6" fillId="0" borderId="19" xfId="0" applyNumberFormat="1" applyFont="1" applyBorder="1" applyAlignment="1">
      <alignment horizontal="left" indent="1"/>
    </xf>
    <xf numFmtId="165" fontId="21" fillId="0" borderId="7" xfId="0" applyNumberFormat="1" applyFont="1" applyBorder="1" applyAlignment="1">
      <alignment horizontal="left" vertical="top"/>
    </xf>
    <xf numFmtId="165" fontId="21" fillId="0" borderId="0" xfId="0" applyNumberFormat="1" applyFont="1" applyAlignment="1">
      <alignment horizontal="left" vertical="top"/>
    </xf>
    <xf numFmtId="0" fontId="1" fillId="0" borderId="0" xfId="0" applyFont="1" applyAlignment="1">
      <alignment horizontal="center"/>
    </xf>
    <xf numFmtId="44" fontId="1" fillId="0" borderId="0" xfId="2" applyFont="1" applyAlignment="1">
      <alignment horizontal="center"/>
    </xf>
    <xf numFmtId="44" fontId="1" fillId="0" borderId="0" xfId="2" applyFont="1"/>
    <xf numFmtId="44" fontId="1" fillId="2" borderId="0" xfId="2" applyFont="1" applyFill="1" applyAlignment="1">
      <alignment horizontal="center"/>
    </xf>
    <xf numFmtId="44" fontId="1" fillId="2" borderId="0" xfId="2" applyFont="1" applyFill="1"/>
    <xf numFmtId="44" fontId="1" fillId="3" borderId="0" xfId="2" applyFont="1" applyFill="1" applyAlignment="1" applyProtection="1">
      <alignment horizontal="center"/>
      <protection locked="0"/>
    </xf>
    <xf numFmtId="44" fontId="1" fillId="3" borderId="0" xfId="2" applyFont="1" applyFill="1" applyProtection="1">
      <protection locked="0"/>
    </xf>
    <xf numFmtId="0" fontId="1" fillId="3" borderId="0" xfId="0" applyFont="1" applyFill="1" applyProtection="1">
      <protection locked="0"/>
    </xf>
    <xf numFmtId="44" fontId="1" fillId="4" borderId="1" xfId="2" applyFont="1" applyFill="1" applyBorder="1" applyAlignment="1">
      <alignment horizontal="center" wrapText="1"/>
    </xf>
    <xf numFmtId="44" fontId="1" fillId="4" borderId="2" xfId="2" applyFont="1" applyFill="1" applyBorder="1" applyAlignment="1">
      <alignment horizontal="center"/>
    </xf>
    <xf numFmtId="44" fontId="1" fillId="4" borderId="2" xfId="2" applyFont="1" applyFill="1" applyBorder="1"/>
    <xf numFmtId="44" fontId="1" fillId="3" borderId="9" xfId="2" applyFont="1" applyFill="1" applyBorder="1" applyAlignment="1" applyProtection="1">
      <alignment horizontal="center"/>
      <protection locked="0"/>
    </xf>
    <xf numFmtId="44" fontId="1" fillId="3" borderId="9" xfId="2" applyFont="1" applyFill="1" applyBorder="1" applyProtection="1">
      <protection locked="0"/>
    </xf>
    <xf numFmtId="44" fontId="1" fillId="0" borderId="0" xfId="2" applyFont="1" applyAlignment="1">
      <alignment horizontal="center" vertical="top" wrapText="1"/>
    </xf>
    <xf numFmtId="44" fontId="1" fillId="0" borderId="0" xfId="0" applyNumberFormat="1" applyFont="1" applyAlignment="1">
      <alignment horizontal="center"/>
    </xf>
    <xf numFmtId="0" fontId="1" fillId="5" borderId="0" xfId="0" applyFont="1" applyFill="1" applyAlignment="1">
      <alignment horizontal="center"/>
    </xf>
    <xf numFmtId="0" fontId="1" fillId="5" borderId="0" xfId="0" applyFont="1" applyFill="1"/>
    <xf numFmtId="0" fontId="1" fillId="0" borderId="4" xfId="0" applyFont="1" applyBorder="1"/>
    <xf numFmtId="0" fontId="1" fillId="0" borderId="5" xfId="0" applyFont="1" applyBorder="1"/>
    <xf numFmtId="44" fontId="1" fillId="0" borderId="6" xfId="0" applyNumberFormat="1" applyFont="1" applyBorder="1" applyAlignment="1">
      <alignment horizontal="center"/>
    </xf>
    <xf numFmtId="0" fontId="1" fillId="6" borderId="4" xfId="0" applyFont="1" applyFill="1" applyBorder="1" applyAlignment="1">
      <alignment horizontal="center"/>
    </xf>
    <xf numFmtId="0" fontId="1" fillId="0" borderId="5" xfId="0" applyFont="1" applyBorder="1" applyAlignment="1">
      <alignment horizontal="center"/>
    </xf>
    <xf numFmtId="0" fontId="1" fillId="0" borderId="7" xfId="0" applyFont="1" applyBorder="1"/>
    <xf numFmtId="0" fontId="1" fillId="6" borderId="7" xfId="0" applyFont="1" applyFill="1" applyBorder="1" applyAlignment="1">
      <alignment horizontal="left"/>
    </xf>
    <xf numFmtId="44" fontId="1" fillId="0" borderId="10" xfId="0" applyNumberFormat="1" applyFont="1" applyBorder="1" applyAlignment="1">
      <alignment horizontal="center"/>
    </xf>
    <xf numFmtId="0" fontId="1" fillId="6" borderId="11" xfId="0" applyFont="1" applyFill="1" applyBorder="1" applyAlignment="1">
      <alignment horizontal="left"/>
    </xf>
    <xf numFmtId="0" fontId="1" fillId="0" borderId="9" xfId="0" applyFont="1" applyBorder="1"/>
    <xf numFmtId="44" fontId="1" fillId="0" borderId="10" xfId="0" applyNumberFormat="1" applyFont="1" applyBorder="1"/>
    <xf numFmtId="0" fontId="1" fillId="6" borderId="0" xfId="0" applyFont="1" applyFill="1" applyAlignment="1">
      <alignment horizontal="left"/>
    </xf>
    <xf numFmtId="0" fontId="1" fillId="0" borderId="9" xfId="0" applyFont="1" applyBorder="1" applyAlignment="1">
      <alignment horizontal="center"/>
    </xf>
    <xf numFmtId="49" fontId="1" fillId="0" borderId="0" xfId="0" applyNumberFormat="1" applyFont="1" applyAlignment="1">
      <alignment horizontal="left"/>
    </xf>
    <xf numFmtId="0" fontId="1" fillId="0" borderId="8" xfId="0" applyFont="1" applyBorder="1"/>
    <xf numFmtId="165" fontId="1" fillId="0" borderId="8" xfId="0" applyNumberFormat="1" applyFont="1" applyBorder="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um(C38:P3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workbookViewId="0">
      <pane ySplit="4" topLeftCell="A7" activePane="bottomLeft" state="frozen"/>
      <selection pane="bottomLeft" activeCell="B14" sqref="B14:Q20"/>
      <selection activeCell="C42" sqref="C42"/>
    </sheetView>
  </sheetViews>
  <sheetFormatPr defaultColWidth="8.7109375" defaultRowHeight="13.15"/>
  <cols>
    <col min="1" max="1" width="3.7109375" style="27" customWidth="1"/>
    <col min="2" max="16384" width="8.7109375" style="27"/>
  </cols>
  <sheetData>
    <row r="1" spans="1:18" ht="54" customHeight="1">
      <c r="A1" s="27" t="s">
        <v>0</v>
      </c>
    </row>
    <row r="2" spans="1:18" ht="43.9" customHeight="1">
      <c r="A2" s="332" t="s">
        <v>1</v>
      </c>
      <c r="B2" s="332"/>
      <c r="C2" s="332"/>
      <c r="D2" s="332"/>
      <c r="E2" s="332"/>
      <c r="F2" s="332"/>
      <c r="G2" s="332"/>
      <c r="H2" s="332"/>
      <c r="I2" s="332"/>
      <c r="J2" s="332"/>
      <c r="K2" s="108"/>
      <c r="L2" s="108"/>
      <c r="M2" s="108"/>
      <c r="N2" s="108"/>
      <c r="O2" s="108"/>
      <c r="P2" s="108"/>
      <c r="Q2" s="108"/>
      <c r="R2" s="108"/>
    </row>
    <row r="4" spans="1:18" ht="17.45">
      <c r="B4" s="19" t="s">
        <v>2</v>
      </c>
    </row>
    <row r="5" spans="1:18" ht="12.75" customHeight="1">
      <c r="B5" s="19"/>
    </row>
    <row r="6" spans="1:18">
      <c r="A6" s="222" t="s">
        <v>3</v>
      </c>
      <c r="B6" s="223" t="s">
        <v>4</v>
      </c>
    </row>
    <row r="7" spans="1:18">
      <c r="A7" s="36"/>
    </row>
    <row r="8" spans="1:18">
      <c r="A8" s="222" t="s">
        <v>5</v>
      </c>
      <c r="B8" s="333" t="s">
        <v>6</v>
      </c>
      <c r="C8" s="333"/>
      <c r="D8" s="333"/>
      <c r="E8" s="333"/>
      <c r="F8" s="333"/>
      <c r="G8" s="333"/>
      <c r="H8" s="333"/>
      <c r="I8" s="333"/>
      <c r="J8" s="333"/>
    </row>
    <row r="9" spans="1:18">
      <c r="A9" s="36"/>
    </row>
    <row r="10" spans="1:18">
      <c r="A10" s="222" t="s">
        <v>7</v>
      </c>
      <c r="B10" s="27" t="s">
        <v>8</v>
      </c>
    </row>
    <row r="11" spans="1:18">
      <c r="A11" s="36"/>
      <c r="B11" s="223" t="s">
        <v>9</v>
      </c>
    </row>
    <row r="12" spans="1:18">
      <c r="A12" s="36"/>
      <c r="B12" s="223"/>
    </row>
    <row r="13" spans="1:18">
      <c r="A13" s="319">
        <v>4</v>
      </c>
      <c r="B13" s="327" t="s">
        <v>10</v>
      </c>
      <c r="C13" s="328"/>
      <c r="D13" s="329"/>
    </row>
    <row r="14" spans="1:18">
      <c r="A14" s="36"/>
      <c r="B14" s="324" t="s">
        <v>11</v>
      </c>
      <c r="C14" s="325"/>
      <c r="D14" s="326"/>
      <c r="E14" s="330" t="s">
        <v>12</v>
      </c>
      <c r="F14" s="331"/>
      <c r="G14" s="331"/>
      <c r="H14" s="331"/>
      <c r="I14" s="331"/>
      <c r="J14" s="331"/>
      <c r="K14" s="331"/>
      <c r="L14" s="331"/>
      <c r="M14" s="331"/>
      <c r="N14" s="331"/>
      <c r="O14" s="331"/>
      <c r="P14" s="331"/>
      <c r="Q14" s="331"/>
    </row>
    <row r="15" spans="1:18">
      <c r="A15" s="36"/>
      <c r="B15" s="324" t="s">
        <v>13</v>
      </c>
      <c r="C15" s="325"/>
      <c r="D15" s="326"/>
      <c r="E15" s="330" t="s">
        <v>14</v>
      </c>
      <c r="F15" s="331"/>
      <c r="G15" s="331"/>
      <c r="H15" s="331"/>
      <c r="I15" s="331"/>
      <c r="J15" s="331"/>
      <c r="K15" s="331"/>
      <c r="L15" s="331"/>
      <c r="M15" s="331"/>
      <c r="N15" s="331"/>
      <c r="O15" s="331"/>
      <c r="P15" s="331"/>
      <c r="Q15" s="331"/>
    </row>
    <row r="16" spans="1:18">
      <c r="A16" s="36"/>
      <c r="B16" s="324" t="s">
        <v>15</v>
      </c>
      <c r="C16" s="325"/>
      <c r="D16" s="326"/>
      <c r="E16" s="330" t="s">
        <v>16</v>
      </c>
      <c r="F16" s="331"/>
      <c r="G16" s="331"/>
      <c r="H16" s="331"/>
      <c r="I16" s="331"/>
      <c r="J16" s="331"/>
      <c r="K16" s="331"/>
      <c r="L16" s="331"/>
      <c r="M16" s="331"/>
      <c r="N16" s="331"/>
      <c r="O16" s="331"/>
      <c r="P16" s="331"/>
      <c r="Q16" s="331"/>
    </row>
    <row r="17" spans="1:17">
      <c r="A17" s="36"/>
      <c r="B17" s="324" t="s">
        <v>17</v>
      </c>
      <c r="C17" s="325"/>
      <c r="D17" s="326"/>
      <c r="E17" s="330" t="s">
        <v>18</v>
      </c>
      <c r="F17" s="331"/>
      <c r="G17" s="331"/>
      <c r="H17" s="331"/>
      <c r="I17" s="331"/>
      <c r="J17" s="331"/>
      <c r="K17" s="331"/>
      <c r="L17" s="331"/>
      <c r="M17" s="331"/>
      <c r="N17" s="331"/>
      <c r="O17" s="331"/>
      <c r="P17" s="331"/>
      <c r="Q17" s="331"/>
    </row>
    <row r="18" spans="1:17">
      <c r="A18" s="222"/>
      <c r="B18" s="334" t="s">
        <v>19</v>
      </c>
      <c r="C18" s="335"/>
      <c r="D18" s="335"/>
      <c r="E18" s="330" t="s">
        <v>20</v>
      </c>
      <c r="F18" s="331"/>
      <c r="G18" s="331"/>
      <c r="H18" s="331"/>
      <c r="I18" s="331"/>
      <c r="J18" s="331"/>
      <c r="K18" s="331"/>
      <c r="L18" s="331"/>
      <c r="M18" s="331"/>
      <c r="N18" s="331"/>
      <c r="O18" s="331"/>
      <c r="P18" s="331"/>
      <c r="Q18" s="331"/>
    </row>
    <row r="19" spans="1:17">
      <c r="B19" s="324" t="s">
        <v>21</v>
      </c>
      <c r="C19" s="325"/>
      <c r="D19" s="326"/>
      <c r="E19" s="330" t="s">
        <v>22</v>
      </c>
      <c r="F19" s="331"/>
      <c r="G19" s="331"/>
      <c r="H19" s="331"/>
      <c r="I19" s="331"/>
      <c r="J19" s="331"/>
      <c r="K19" s="331"/>
      <c r="L19" s="331"/>
      <c r="M19" s="331"/>
      <c r="N19" s="331"/>
      <c r="O19" s="331"/>
      <c r="P19" s="331"/>
      <c r="Q19" s="331"/>
    </row>
    <row r="20" spans="1:17">
      <c r="B20" s="324" t="s">
        <v>23</v>
      </c>
      <c r="C20" s="325"/>
      <c r="D20" s="326"/>
      <c r="E20" s="330" t="s">
        <v>24</v>
      </c>
      <c r="F20" s="331"/>
      <c r="G20" s="331"/>
      <c r="H20" s="331"/>
      <c r="I20" s="331"/>
      <c r="J20" s="331"/>
      <c r="K20" s="331"/>
      <c r="L20" s="331"/>
      <c r="M20" s="331"/>
      <c r="N20" s="331"/>
      <c r="O20" s="331"/>
      <c r="P20" s="331"/>
      <c r="Q20" s="331"/>
    </row>
    <row r="22" spans="1:17">
      <c r="A22" s="223" t="s">
        <v>25</v>
      </c>
    </row>
  </sheetData>
  <sheetProtection selectLockedCells="1"/>
  <mergeCells count="17">
    <mergeCell ref="A2:J2"/>
    <mergeCell ref="B8:J8"/>
    <mergeCell ref="B18:D18"/>
    <mergeCell ref="B14:D14"/>
    <mergeCell ref="B15:D15"/>
    <mergeCell ref="B16:D16"/>
    <mergeCell ref="B19:D19"/>
    <mergeCell ref="B20:D20"/>
    <mergeCell ref="B17:D17"/>
    <mergeCell ref="B13:D13"/>
    <mergeCell ref="E17:Q17"/>
    <mergeCell ref="E16:Q16"/>
    <mergeCell ref="E14:Q14"/>
    <mergeCell ref="E15:Q15"/>
    <mergeCell ref="E18:Q18"/>
    <mergeCell ref="E19:Q19"/>
    <mergeCell ref="E20:Q20"/>
  </mergeCells>
  <phoneticPr fontId="0" type="noConversion"/>
  <hyperlinks>
    <hyperlink ref="B14:D14" location="'30 Day Tracker'!A1" display="30 Day Tracker" xr:uid="{9B29DA4D-B1E5-43DA-8E9D-7B1B2FB2CE53}"/>
    <hyperlink ref="B15:D15" location="'Variable Expenses'!A1" display="Variable Expenses" xr:uid="{79F6CB90-D692-4D30-9782-DC7775F3FF3A}"/>
    <hyperlink ref="B16:D16" location="'Current Spending Plan'!A1" display="Current Spending Plan" xr:uid="{44861D27-CCB7-45F2-9808-989A7D456424}"/>
    <hyperlink ref="B17:D17" location="'Percentage Guidelines'!A1" display="Percentage Guidelines" xr:uid="{1AF03317-3F15-4845-B2C2-A160677C3B59}"/>
    <hyperlink ref="B18:D18" location="'% Spending Plan'!A1" display="Percentage Spending Plan" xr:uid="{553B6639-3BA3-4C26-857B-F64C2C6F6F55}"/>
    <hyperlink ref="B19:D19" location="'Spending Plan Analysis'!A1" display="Spending Plan Analysis" xr:uid="{8F3D8E75-A535-4858-88DC-D1E90E661AF8}"/>
    <hyperlink ref="B20:D20" location="'Balanced Spending Plan'!A1" display="Balanced Spending Plan" xr:uid="{54D742BA-5EF8-437C-8102-672C7BE7E80A}"/>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51"/>
  <sheetViews>
    <sheetView tabSelected="1" workbookViewId="0">
      <pane xSplit="1" ySplit="5" topLeftCell="B12" activePane="bottomRight" state="frozen"/>
      <selection pane="bottomRight" activeCell="J17" sqref="J17"/>
      <selection pane="bottomLeft" activeCell="C42" sqref="C42"/>
      <selection pane="topRight" activeCell="C42" sqref="C42"/>
    </sheetView>
  </sheetViews>
  <sheetFormatPr defaultColWidth="8.7109375" defaultRowHeight="13.15"/>
  <cols>
    <col min="1" max="1" width="13.7109375" style="2" customWidth="1"/>
    <col min="2" max="2" width="16.28515625" customWidth="1"/>
    <col min="3" max="16" width="13.7109375" customWidth="1"/>
    <col min="17" max="17" width="10.42578125" bestFit="1" customWidth="1"/>
  </cols>
  <sheetData>
    <row r="1" spans="1:17" s="7" customFormat="1" ht="17.45">
      <c r="A1" s="5" t="s">
        <v>26</v>
      </c>
      <c r="B1" s="5"/>
      <c r="C1" s="5" t="s">
        <v>27</v>
      </c>
      <c r="D1" s="5"/>
    </row>
    <row r="2" spans="1:17" s="3" customFormat="1">
      <c r="A2" s="404"/>
      <c r="B2" s="404"/>
      <c r="C2" s="404" t="s">
        <v>28</v>
      </c>
      <c r="D2" s="404"/>
      <c r="E2" s="404"/>
      <c r="F2" s="404"/>
      <c r="G2" s="404"/>
      <c r="H2" s="404"/>
      <c r="I2" s="404"/>
      <c r="J2" s="172" t="s">
        <v>29</v>
      </c>
      <c r="K2" s="404"/>
      <c r="L2" s="404"/>
      <c r="M2" s="404" t="s">
        <v>30</v>
      </c>
      <c r="N2" s="404"/>
      <c r="O2" s="404"/>
      <c r="P2" s="404" t="s">
        <v>31</v>
      </c>
      <c r="Q2" s="404"/>
    </row>
    <row r="3" spans="1:17" s="3" customFormat="1">
      <c r="A3" s="404" t="s">
        <v>32</v>
      </c>
      <c r="B3" s="404" t="s">
        <v>33</v>
      </c>
      <c r="C3" s="404" t="s">
        <v>34</v>
      </c>
      <c r="D3" s="404" t="s">
        <v>35</v>
      </c>
      <c r="E3" s="404" t="s">
        <v>36</v>
      </c>
      <c r="F3" s="404" t="s">
        <v>37</v>
      </c>
      <c r="G3" s="404" t="s">
        <v>38</v>
      </c>
      <c r="H3" s="404" t="s">
        <v>39</v>
      </c>
      <c r="I3" s="404" t="s">
        <v>40</v>
      </c>
      <c r="J3" s="172" t="s">
        <v>41</v>
      </c>
      <c r="K3" s="404" t="s">
        <v>42</v>
      </c>
      <c r="L3" s="404" t="s">
        <v>43</v>
      </c>
      <c r="M3" s="404" t="s">
        <v>44</v>
      </c>
      <c r="N3" s="404" t="s">
        <v>45</v>
      </c>
      <c r="O3" s="404" t="s">
        <v>46</v>
      </c>
      <c r="P3" s="404" t="s">
        <v>47</v>
      </c>
      <c r="Q3" s="404"/>
    </row>
    <row r="4" spans="1:17" s="1" customFormat="1" ht="26.45">
      <c r="A4" s="171" t="s">
        <v>48</v>
      </c>
      <c r="B4" s="405"/>
      <c r="C4" s="406"/>
      <c r="D4" s="406"/>
      <c r="E4" s="406"/>
      <c r="F4" s="406"/>
      <c r="G4" s="406"/>
      <c r="H4" s="406"/>
      <c r="I4" s="406"/>
      <c r="J4" s="406"/>
      <c r="K4" s="406"/>
      <c r="L4" s="406"/>
      <c r="M4" s="406"/>
      <c r="N4" s="406"/>
      <c r="O4" s="406"/>
      <c r="P4" s="406"/>
      <c r="Q4" s="406"/>
    </row>
    <row r="5" spans="1:17">
      <c r="A5" s="404" t="s">
        <v>49</v>
      </c>
      <c r="B5" s="407"/>
      <c r="C5" s="408"/>
      <c r="D5" s="408"/>
      <c r="E5" s="408"/>
      <c r="F5" s="408"/>
      <c r="G5" s="408"/>
      <c r="H5" s="408"/>
      <c r="I5" s="408"/>
      <c r="J5" s="408"/>
      <c r="K5" s="408"/>
      <c r="L5" s="408"/>
      <c r="M5" s="408"/>
      <c r="N5" s="408"/>
      <c r="O5" s="408"/>
      <c r="P5" s="408"/>
      <c r="Q5" s="269"/>
    </row>
    <row r="6" spans="1:17">
      <c r="A6" s="404">
        <v>1</v>
      </c>
      <c r="B6" s="409">
        <v>581.58000000000004</v>
      </c>
      <c r="C6" s="410"/>
      <c r="D6" s="410"/>
      <c r="E6" s="410"/>
      <c r="F6" s="410">
        <v>33.76</v>
      </c>
      <c r="G6" s="410"/>
      <c r="H6" s="410"/>
      <c r="I6" s="410"/>
      <c r="J6" s="410"/>
      <c r="K6" s="410"/>
      <c r="L6" s="410"/>
      <c r="M6" s="410"/>
      <c r="N6" s="410">
        <v>20.63</v>
      </c>
      <c r="O6" s="410"/>
      <c r="P6" s="410"/>
      <c r="Q6" s="269"/>
    </row>
    <row r="7" spans="1:17">
      <c r="A7" s="404">
        <v>2</v>
      </c>
      <c r="B7" s="409">
        <v>1800</v>
      </c>
      <c r="C7" s="410"/>
      <c r="D7" s="410"/>
      <c r="E7" s="410"/>
      <c r="F7" s="410">
        <v>45.96</v>
      </c>
      <c r="G7" s="410"/>
      <c r="H7" s="410"/>
      <c r="I7" s="410"/>
      <c r="J7" s="410"/>
      <c r="K7" s="410"/>
      <c r="L7" s="410">
        <v>200</v>
      </c>
      <c r="M7" s="410"/>
      <c r="N7" s="410"/>
      <c r="O7" s="410"/>
      <c r="P7" s="410"/>
      <c r="Q7" s="269"/>
    </row>
    <row r="8" spans="1:17">
      <c r="A8" s="404">
        <v>3</v>
      </c>
      <c r="B8" s="409"/>
      <c r="C8" s="410"/>
      <c r="D8" s="410"/>
      <c r="E8" s="410"/>
      <c r="F8" s="410"/>
      <c r="G8" s="410"/>
      <c r="H8" s="410"/>
      <c r="I8" s="410"/>
      <c r="J8" s="410"/>
      <c r="K8" s="410"/>
      <c r="L8" s="410"/>
      <c r="M8" s="410"/>
      <c r="N8" s="410"/>
      <c r="O8" s="410"/>
      <c r="P8" s="410"/>
      <c r="Q8" s="269"/>
    </row>
    <row r="9" spans="1:17">
      <c r="A9" s="404">
        <v>4</v>
      </c>
      <c r="B9" s="409"/>
      <c r="C9" s="410"/>
      <c r="D9" s="410"/>
      <c r="E9" s="410"/>
      <c r="F9" s="410"/>
      <c r="G9" s="410"/>
      <c r="H9" s="410"/>
      <c r="I9" s="410"/>
      <c r="J9" s="410"/>
      <c r="K9" s="410"/>
      <c r="L9" s="410"/>
      <c r="M9" s="410"/>
      <c r="N9" s="410"/>
      <c r="O9" s="410"/>
      <c r="P9" s="410"/>
      <c r="Q9" s="269"/>
    </row>
    <row r="10" spans="1:17">
      <c r="A10" s="404">
        <v>5</v>
      </c>
      <c r="B10" s="409">
        <v>500</v>
      </c>
      <c r="C10" s="410">
        <v>200</v>
      </c>
      <c r="D10" s="410"/>
      <c r="E10" s="410"/>
      <c r="F10" s="411">
        <v>139.74</v>
      </c>
      <c r="G10" s="410"/>
      <c r="H10" s="410"/>
      <c r="I10" s="410"/>
      <c r="J10" s="410"/>
      <c r="K10" s="410"/>
      <c r="L10" s="410"/>
      <c r="M10" s="410">
        <v>75</v>
      </c>
      <c r="N10" s="410"/>
      <c r="O10" s="410"/>
      <c r="P10" s="410"/>
      <c r="Q10" s="269"/>
    </row>
    <row r="11" spans="1:17">
      <c r="A11" s="404">
        <v>6</v>
      </c>
      <c r="B11" s="409">
        <v>319.72000000000003</v>
      </c>
      <c r="C11" s="410"/>
      <c r="D11" s="410"/>
      <c r="E11" s="411"/>
      <c r="F11" s="410">
        <v>1.61</v>
      </c>
      <c r="G11" s="410"/>
      <c r="H11" s="410"/>
      <c r="I11" s="410">
        <v>155</v>
      </c>
      <c r="J11" s="410"/>
      <c r="K11" s="410"/>
      <c r="L11" s="410"/>
      <c r="M11" s="410"/>
      <c r="N11" s="410"/>
      <c r="O11" s="410"/>
      <c r="P11" s="410"/>
      <c r="Q11" s="269"/>
    </row>
    <row r="12" spans="1:17">
      <c r="A12" s="404">
        <v>7</v>
      </c>
      <c r="B12" s="409"/>
      <c r="C12" s="410"/>
      <c r="D12" s="410"/>
      <c r="E12" s="410"/>
      <c r="F12" s="410"/>
      <c r="G12" s="410"/>
      <c r="H12" s="410">
        <v>40</v>
      </c>
      <c r="I12" s="410"/>
      <c r="J12" s="410"/>
      <c r="K12" s="410"/>
      <c r="L12" s="410"/>
      <c r="M12" s="410"/>
      <c r="N12" s="410">
        <v>8.85</v>
      </c>
      <c r="O12" s="410"/>
      <c r="P12" s="410"/>
      <c r="Q12" s="269"/>
    </row>
    <row r="13" spans="1:17">
      <c r="A13" s="404">
        <v>8</v>
      </c>
      <c r="B13" s="409">
        <v>1767.68</v>
      </c>
      <c r="C13" s="410"/>
      <c r="D13" s="410"/>
      <c r="E13" s="410">
        <v>197.61</v>
      </c>
      <c r="F13" s="410">
        <v>17.52</v>
      </c>
      <c r="G13" s="410"/>
      <c r="H13" s="410"/>
      <c r="I13" s="410"/>
      <c r="J13" s="410"/>
      <c r="K13" s="410"/>
      <c r="L13" s="410"/>
      <c r="M13" s="410"/>
      <c r="N13" s="410"/>
      <c r="O13" s="410"/>
      <c r="P13" s="410"/>
      <c r="Q13" s="269"/>
    </row>
    <row r="14" spans="1:17">
      <c r="A14" s="404">
        <v>9</v>
      </c>
      <c r="B14" s="409"/>
      <c r="C14" s="410"/>
      <c r="D14" s="410"/>
      <c r="E14" s="410">
        <v>1600</v>
      </c>
      <c r="F14" s="410">
        <v>39.74</v>
      </c>
      <c r="G14" s="410"/>
      <c r="H14" s="411"/>
      <c r="I14" s="410"/>
      <c r="J14" s="410"/>
      <c r="K14" s="410"/>
      <c r="L14" s="410"/>
      <c r="M14" s="410"/>
      <c r="N14" s="410">
        <v>14</v>
      </c>
      <c r="O14" s="410"/>
      <c r="P14" s="410"/>
      <c r="Q14" s="269"/>
    </row>
    <row r="15" spans="1:17">
      <c r="A15" s="404">
        <v>10</v>
      </c>
      <c r="B15" s="409"/>
      <c r="C15" s="410"/>
      <c r="D15" s="410"/>
      <c r="E15" s="410"/>
      <c r="F15" s="410"/>
      <c r="G15" s="410"/>
      <c r="H15" s="411"/>
      <c r="I15" s="410"/>
      <c r="J15" s="410"/>
      <c r="K15" s="410"/>
      <c r="L15" s="410"/>
      <c r="M15" s="410"/>
      <c r="N15" s="410"/>
      <c r="O15" s="410"/>
      <c r="P15" s="410"/>
      <c r="Q15" s="269"/>
    </row>
    <row r="16" spans="1:17">
      <c r="A16" s="404">
        <v>11</v>
      </c>
      <c r="B16" s="409"/>
      <c r="C16" s="410"/>
      <c r="D16" s="410"/>
      <c r="E16" s="410"/>
      <c r="F16" s="410">
        <v>100</v>
      </c>
      <c r="G16" s="410"/>
      <c r="H16" s="410"/>
      <c r="I16" s="410"/>
      <c r="J16" s="410"/>
      <c r="K16" s="410"/>
      <c r="L16" s="410"/>
      <c r="M16" s="410"/>
      <c r="N16" s="410">
        <v>10</v>
      </c>
      <c r="O16" s="410"/>
      <c r="P16" s="410"/>
      <c r="Q16" s="269"/>
    </row>
    <row r="17" spans="1:18">
      <c r="A17" s="404">
        <v>12</v>
      </c>
      <c r="B17" s="409">
        <v>300</v>
      </c>
      <c r="C17" s="410"/>
      <c r="D17" s="410"/>
      <c r="E17" s="410"/>
      <c r="F17" s="410">
        <v>50.04</v>
      </c>
      <c r="G17" s="410">
        <v>44.15</v>
      </c>
      <c r="H17" s="410"/>
      <c r="I17" s="410">
        <v>306.54000000000002</v>
      </c>
      <c r="J17" s="410">
        <v>41.1</v>
      </c>
      <c r="K17" s="410"/>
      <c r="L17" s="410"/>
      <c r="M17" s="410">
        <v>35</v>
      </c>
      <c r="N17" s="410">
        <v>21.49</v>
      </c>
      <c r="O17" s="410"/>
      <c r="P17" s="410"/>
      <c r="Q17" s="269"/>
    </row>
    <row r="18" spans="1:18">
      <c r="A18" s="404">
        <v>13</v>
      </c>
      <c r="B18" s="409">
        <v>600.91</v>
      </c>
      <c r="C18" s="410"/>
      <c r="D18" s="410"/>
      <c r="E18" s="410"/>
      <c r="F18" s="410">
        <v>71.540000000000006</v>
      </c>
      <c r="G18" s="410">
        <v>48.22</v>
      </c>
      <c r="H18" s="410"/>
      <c r="I18" s="410"/>
      <c r="J18" s="410">
        <v>52.41</v>
      </c>
      <c r="K18" s="410"/>
      <c r="L18" s="410">
        <v>1000</v>
      </c>
      <c r="M18" s="410"/>
      <c r="N18" s="410">
        <v>228.09</v>
      </c>
      <c r="O18" s="410"/>
      <c r="P18" s="410"/>
      <c r="Q18" s="269"/>
    </row>
    <row r="19" spans="1:18">
      <c r="A19" s="404">
        <v>14</v>
      </c>
      <c r="B19" s="409"/>
      <c r="C19" s="410"/>
      <c r="D19" s="410"/>
      <c r="E19" s="410"/>
      <c r="F19" s="410"/>
      <c r="G19" s="410"/>
      <c r="H19" s="410"/>
      <c r="I19" s="410"/>
      <c r="J19" s="410"/>
      <c r="K19" s="410"/>
      <c r="L19" s="410"/>
      <c r="M19" s="410"/>
      <c r="N19" s="410"/>
      <c r="O19" s="410"/>
      <c r="P19" s="410"/>
      <c r="Q19" s="269"/>
    </row>
    <row r="20" spans="1:18">
      <c r="A20" s="404">
        <v>15</v>
      </c>
      <c r="B20" s="409"/>
      <c r="C20" s="410"/>
      <c r="D20" s="410"/>
      <c r="E20" s="410"/>
      <c r="F20" s="410"/>
      <c r="G20" s="410"/>
      <c r="H20" s="410"/>
      <c r="I20" s="410"/>
      <c r="J20" s="410"/>
      <c r="K20" s="410"/>
      <c r="L20" s="410"/>
      <c r="M20" s="410"/>
      <c r="N20" s="410"/>
      <c r="O20" s="410"/>
      <c r="P20" s="410"/>
      <c r="Q20" s="269"/>
    </row>
    <row r="21" spans="1:18" s="1" customFormat="1" ht="26.45">
      <c r="A21" s="412" t="s">
        <v>50</v>
      </c>
      <c r="B21" s="413">
        <f>SUM(B6:B20)</f>
        <v>5869.89</v>
      </c>
      <c r="C21" s="414">
        <f t="shared" ref="C21:P21" si="0">SUM(C6:C20)</f>
        <v>200</v>
      </c>
      <c r="D21" s="414">
        <f t="shared" si="0"/>
        <v>0</v>
      </c>
      <c r="E21" s="414">
        <f t="shared" si="0"/>
        <v>1797.6100000000001</v>
      </c>
      <c r="F21" s="414">
        <f t="shared" si="0"/>
        <v>499.91000000000008</v>
      </c>
      <c r="G21" s="414">
        <f t="shared" si="0"/>
        <v>92.37</v>
      </c>
      <c r="H21" s="414">
        <f t="shared" si="0"/>
        <v>40</v>
      </c>
      <c r="I21" s="414">
        <f t="shared" si="0"/>
        <v>461.54</v>
      </c>
      <c r="J21" s="414">
        <f t="shared" si="0"/>
        <v>93.509999999999991</v>
      </c>
      <c r="K21" s="414">
        <f t="shared" si="0"/>
        <v>0</v>
      </c>
      <c r="L21" s="414">
        <f t="shared" si="0"/>
        <v>1200</v>
      </c>
      <c r="M21" s="414">
        <f t="shared" si="0"/>
        <v>110</v>
      </c>
      <c r="N21" s="414">
        <f t="shared" si="0"/>
        <v>303.06</v>
      </c>
      <c r="O21" s="414">
        <f t="shared" si="0"/>
        <v>0</v>
      </c>
      <c r="P21" s="414">
        <f t="shared" si="0"/>
        <v>0</v>
      </c>
      <c r="Q21" s="406"/>
      <c r="R21"/>
    </row>
    <row r="22" spans="1:18">
      <c r="A22" s="404">
        <v>16</v>
      </c>
      <c r="B22" s="409"/>
      <c r="C22" s="410"/>
      <c r="D22" s="410"/>
      <c r="E22" s="410"/>
      <c r="F22" s="410"/>
      <c r="G22" s="410"/>
      <c r="H22" s="410"/>
      <c r="I22" s="410"/>
      <c r="J22" s="410"/>
      <c r="K22" s="410"/>
      <c r="L22" s="410"/>
      <c r="M22" s="410"/>
      <c r="N22" s="410"/>
      <c r="O22" s="410"/>
      <c r="P22" s="410"/>
      <c r="Q22" s="269"/>
    </row>
    <row r="23" spans="1:18">
      <c r="A23" s="404">
        <v>17</v>
      </c>
      <c r="B23" s="409"/>
      <c r="C23" s="410"/>
      <c r="D23" s="410"/>
      <c r="E23" s="410"/>
      <c r="F23" s="410"/>
      <c r="G23" s="410"/>
      <c r="H23" s="410"/>
      <c r="I23" s="410"/>
      <c r="J23" s="410"/>
      <c r="K23" s="410"/>
      <c r="L23" s="410"/>
      <c r="M23" s="410"/>
      <c r="N23" s="410"/>
      <c r="O23" s="410"/>
      <c r="P23" s="410"/>
      <c r="Q23" s="269"/>
    </row>
    <row r="24" spans="1:18">
      <c r="A24" s="404">
        <v>18</v>
      </c>
      <c r="B24" s="409"/>
      <c r="C24" s="410"/>
      <c r="D24" s="410"/>
      <c r="E24" s="410"/>
      <c r="F24" s="410"/>
      <c r="G24" s="410"/>
      <c r="H24" s="410"/>
      <c r="I24" s="410"/>
      <c r="J24" s="410"/>
      <c r="K24" s="410"/>
      <c r="L24" s="410"/>
      <c r="M24" s="410"/>
      <c r="N24" s="410"/>
      <c r="O24" s="410"/>
      <c r="P24" s="410"/>
      <c r="Q24" s="269"/>
    </row>
    <row r="25" spans="1:18">
      <c r="A25" s="404">
        <v>19</v>
      </c>
      <c r="B25" s="409"/>
      <c r="C25" s="410"/>
      <c r="D25" s="410"/>
      <c r="E25" s="410"/>
      <c r="F25" s="410"/>
      <c r="G25" s="410"/>
      <c r="H25" s="410"/>
      <c r="I25" s="410"/>
      <c r="J25" s="410"/>
      <c r="K25" s="410"/>
      <c r="L25" s="410"/>
      <c r="M25" s="410"/>
      <c r="N25" s="410"/>
      <c r="O25" s="410"/>
      <c r="P25" s="410"/>
      <c r="Q25" s="269"/>
    </row>
    <row r="26" spans="1:18">
      <c r="A26" s="404">
        <v>20</v>
      </c>
      <c r="B26" s="409"/>
      <c r="C26" s="410"/>
      <c r="D26" s="410"/>
      <c r="E26" s="410"/>
      <c r="F26" s="410"/>
      <c r="G26" s="410"/>
      <c r="H26" s="410"/>
      <c r="I26" s="410"/>
      <c r="J26" s="410"/>
      <c r="K26" s="410"/>
      <c r="L26" s="410"/>
      <c r="M26" s="410"/>
      <c r="N26" s="410"/>
      <c r="O26" s="410"/>
      <c r="P26" s="410"/>
      <c r="Q26" s="269"/>
    </row>
    <row r="27" spans="1:18">
      <c r="A27" s="404">
        <v>21</v>
      </c>
      <c r="B27" s="409"/>
      <c r="C27" s="410"/>
      <c r="D27" s="410"/>
      <c r="E27" s="410"/>
      <c r="F27" s="410"/>
      <c r="G27" s="410"/>
      <c r="H27" s="410"/>
      <c r="I27" s="410"/>
      <c r="J27" s="410"/>
      <c r="K27" s="410"/>
      <c r="L27" s="410"/>
      <c r="M27" s="410"/>
      <c r="N27" s="410"/>
      <c r="O27" s="410"/>
      <c r="P27" s="410"/>
      <c r="Q27" s="269"/>
    </row>
    <row r="28" spans="1:18">
      <c r="A28" s="404">
        <v>22</v>
      </c>
      <c r="B28" s="409"/>
      <c r="C28" s="410"/>
      <c r="D28" s="410"/>
      <c r="E28" s="410"/>
      <c r="F28" s="410"/>
      <c r="G28" s="410"/>
      <c r="H28" s="410"/>
      <c r="I28" s="410"/>
      <c r="J28" s="410"/>
      <c r="K28" s="410"/>
      <c r="L28" s="410"/>
      <c r="M28" s="410"/>
      <c r="N28" s="410"/>
      <c r="O28" s="410"/>
      <c r="P28" s="410"/>
      <c r="Q28" s="269"/>
    </row>
    <row r="29" spans="1:18">
      <c r="A29" s="404">
        <v>23</v>
      </c>
      <c r="B29" s="409"/>
      <c r="C29" s="410"/>
      <c r="D29" s="410"/>
      <c r="E29" s="410"/>
      <c r="F29" s="410"/>
      <c r="G29" s="410"/>
      <c r="H29" s="410"/>
      <c r="I29" s="410"/>
      <c r="J29" s="410"/>
      <c r="K29" s="410"/>
      <c r="L29" s="410"/>
      <c r="M29" s="410"/>
      <c r="N29" s="410"/>
      <c r="O29" s="410"/>
      <c r="P29" s="410"/>
      <c r="Q29" s="269"/>
    </row>
    <row r="30" spans="1:18">
      <c r="A30" s="404">
        <v>24</v>
      </c>
      <c r="B30" s="409"/>
      <c r="C30" s="410"/>
      <c r="D30" s="410"/>
      <c r="E30" s="410"/>
      <c r="F30" s="410"/>
      <c r="G30" s="410"/>
      <c r="H30" s="410"/>
      <c r="I30" s="410"/>
      <c r="J30" s="410"/>
      <c r="K30" s="410"/>
      <c r="L30" s="410"/>
      <c r="M30" s="410"/>
      <c r="N30" s="410"/>
      <c r="O30" s="410"/>
      <c r="P30" s="410"/>
      <c r="Q30" s="269"/>
    </row>
    <row r="31" spans="1:18">
      <c r="A31" s="404">
        <v>25</v>
      </c>
      <c r="B31" s="409"/>
      <c r="C31" s="410"/>
      <c r="D31" s="410"/>
      <c r="E31" s="410"/>
      <c r="F31" s="410"/>
      <c r="G31" s="410"/>
      <c r="H31" s="410"/>
      <c r="I31" s="410"/>
      <c r="J31" s="410"/>
      <c r="K31" s="410"/>
      <c r="L31" s="410"/>
      <c r="M31" s="410"/>
      <c r="N31" s="410"/>
      <c r="O31" s="410"/>
      <c r="P31" s="410"/>
      <c r="Q31" s="269"/>
    </row>
    <row r="32" spans="1:18">
      <c r="A32" s="404">
        <v>26</v>
      </c>
      <c r="B32" s="409"/>
      <c r="C32" s="410"/>
      <c r="D32" s="410"/>
      <c r="E32" s="410"/>
      <c r="F32" s="410"/>
      <c r="G32" s="410"/>
      <c r="H32" s="410"/>
      <c r="I32" s="410"/>
      <c r="J32" s="410"/>
      <c r="K32" s="410"/>
      <c r="L32" s="410"/>
      <c r="M32" s="410"/>
      <c r="N32" s="410"/>
      <c r="O32" s="410"/>
      <c r="P32" s="410"/>
      <c r="Q32" s="269"/>
    </row>
    <row r="33" spans="1:17">
      <c r="A33" s="404">
        <v>27</v>
      </c>
      <c r="B33" s="409"/>
      <c r="C33" s="410"/>
      <c r="D33" s="410"/>
      <c r="E33" s="410"/>
      <c r="F33" s="410"/>
      <c r="G33" s="410"/>
      <c r="H33" s="410"/>
      <c r="I33" s="410"/>
      <c r="J33" s="410"/>
      <c r="K33" s="410"/>
      <c r="L33" s="410"/>
      <c r="M33" s="410"/>
      <c r="N33" s="410"/>
      <c r="O33" s="410"/>
      <c r="P33" s="410"/>
      <c r="Q33" s="269"/>
    </row>
    <row r="34" spans="1:17">
      <c r="A34" s="404">
        <v>28</v>
      </c>
      <c r="B34" s="409"/>
      <c r="C34" s="410"/>
      <c r="D34" s="410"/>
      <c r="E34" s="410"/>
      <c r="F34" s="410"/>
      <c r="G34" s="410"/>
      <c r="H34" s="410"/>
      <c r="I34" s="410"/>
      <c r="J34" s="410"/>
      <c r="K34" s="410"/>
      <c r="L34" s="410"/>
      <c r="M34" s="410"/>
      <c r="N34" s="410"/>
      <c r="O34" s="410"/>
      <c r="P34" s="410"/>
      <c r="Q34" s="269"/>
    </row>
    <row r="35" spans="1:17">
      <c r="A35" s="404">
        <v>29</v>
      </c>
      <c r="B35" s="409"/>
      <c r="C35" s="410"/>
      <c r="D35" s="410"/>
      <c r="E35" s="410"/>
      <c r="F35" s="410"/>
      <c r="G35" s="410"/>
      <c r="H35" s="410"/>
      <c r="I35" s="410"/>
      <c r="J35" s="410"/>
      <c r="K35" s="410"/>
      <c r="L35" s="410"/>
      <c r="M35" s="410"/>
      <c r="N35" s="410"/>
      <c r="O35" s="410"/>
      <c r="P35" s="410"/>
      <c r="Q35" s="269"/>
    </row>
    <row r="36" spans="1:17">
      <c r="A36" s="404">
        <v>30</v>
      </c>
      <c r="B36" s="409"/>
      <c r="C36" s="410"/>
      <c r="D36" s="410"/>
      <c r="E36" s="410"/>
      <c r="F36" s="410"/>
      <c r="G36" s="410"/>
      <c r="H36" s="410"/>
      <c r="I36" s="410"/>
      <c r="J36" s="410"/>
      <c r="K36" s="410"/>
      <c r="L36" s="410"/>
      <c r="M36" s="410"/>
      <c r="N36" s="410"/>
      <c r="O36" s="410"/>
      <c r="P36" s="410"/>
      <c r="Q36" s="269"/>
    </row>
    <row r="37" spans="1:17">
      <c r="A37" s="404">
        <v>31</v>
      </c>
      <c r="B37" s="415"/>
      <c r="C37" s="416"/>
      <c r="D37" s="416"/>
      <c r="E37" s="416"/>
      <c r="F37" s="416"/>
      <c r="G37" s="416"/>
      <c r="H37" s="416"/>
      <c r="I37" s="416"/>
      <c r="J37" s="416"/>
      <c r="K37" s="416"/>
      <c r="L37" s="416"/>
      <c r="M37" s="416"/>
      <c r="N37" s="416"/>
      <c r="O37" s="416"/>
      <c r="P37" s="416"/>
      <c r="Q37" s="269"/>
    </row>
    <row r="38" spans="1:17" ht="26.45">
      <c r="A38" s="417" t="s">
        <v>51</v>
      </c>
      <c r="B38" s="418">
        <f t="shared" ref="B38:P38" si="1">SUM(B21:B37)</f>
        <v>5869.89</v>
      </c>
      <c r="C38" s="173">
        <f t="shared" si="1"/>
        <v>200</v>
      </c>
      <c r="D38" s="173">
        <f t="shared" si="1"/>
        <v>0</v>
      </c>
      <c r="E38" s="173">
        <f t="shared" si="1"/>
        <v>1797.6100000000001</v>
      </c>
      <c r="F38" s="173">
        <f t="shared" si="1"/>
        <v>499.91000000000008</v>
      </c>
      <c r="G38" s="173">
        <f t="shared" si="1"/>
        <v>92.37</v>
      </c>
      <c r="H38" s="173">
        <f t="shared" si="1"/>
        <v>40</v>
      </c>
      <c r="I38" s="173">
        <f t="shared" si="1"/>
        <v>461.54</v>
      </c>
      <c r="J38" s="173">
        <f t="shared" si="1"/>
        <v>93.509999999999991</v>
      </c>
      <c r="K38" s="173">
        <f t="shared" si="1"/>
        <v>0</v>
      </c>
      <c r="L38" s="173">
        <f t="shared" si="1"/>
        <v>1200</v>
      </c>
      <c r="M38" s="173">
        <f t="shared" si="1"/>
        <v>110</v>
      </c>
      <c r="N38" s="173">
        <f t="shared" si="1"/>
        <v>303.06</v>
      </c>
      <c r="O38" s="173">
        <f t="shared" si="1"/>
        <v>0</v>
      </c>
      <c r="P38" s="173">
        <f t="shared" si="1"/>
        <v>0</v>
      </c>
      <c r="Q38" s="173"/>
    </row>
    <row r="39" spans="1:17" ht="26.45">
      <c r="A39" s="417" t="s">
        <v>52</v>
      </c>
      <c r="B39" s="418"/>
      <c r="C39" s="173"/>
      <c r="D39" s="173"/>
      <c r="E39" s="173"/>
      <c r="F39" s="173"/>
      <c r="G39" s="173"/>
      <c r="H39" s="173"/>
      <c r="I39" s="173"/>
      <c r="J39" s="173"/>
      <c r="K39" s="173"/>
      <c r="L39" s="173"/>
      <c r="M39" s="173"/>
      <c r="N39" s="173"/>
      <c r="O39" s="173"/>
      <c r="P39" s="173"/>
      <c r="Q39" s="269"/>
    </row>
    <row r="40" spans="1:17">
      <c r="A40" s="404"/>
      <c r="B40" s="419"/>
      <c r="C40" s="420"/>
      <c r="D40" s="420"/>
      <c r="E40" s="420"/>
      <c r="F40" s="420"/>
      <c r="G40" s="420"/>
      <c r="H40" s="420"/>
      <c r="I40" s="420"/>
      <c r="J40" s="420"/>
      <c r="K40" s="420"/>
      <c r="L40" s="420"/>
      <c r="M40" s="420"/>
      <c r="N40" s="420"/>
      <c r="O40" s="420"/>
      <c r="P40" s="420"/>
      <c r="Q40" s="269"/>
    </row>
    <row r="41" spans="1:17" ht="26.45">
      <c r="A41" s="417" t="s">
        <v>53</v>
      </c>
      <c r="B41" s="405"/>
      <c r="C41" s="405"/>
      <c r="D41" s="405"/>
      <c r="E41" s="405"/>
      <c r="F41" s="405"/>
      <c r="G41" s="405"/>
      <c r="H41" s="405"/>
      <c r="I41" s="405"/>
      <c r="J41" s="405"/>
      <c r="K41" s="405"/>
      <c r="L41" s="405"/>
      <c r="M41" s="405"/>
      <c r="N41" s="405"/>
      <c r="O41" s="405"/>
      <c r="P41" s="405"/>
      <c r="Q41" s="269"/>
    </row>
    <row r="42" spans="1:17" ht="26.45">
      <c r="A42" s="417" t="s">
        <v>54</v>
      </c>
      <c r="B42" s="405"/>
      <c r="C42" s="405"/>
      <c r="D42" s="405"/>
      <c r="E42" s="405"/>
      <c r="F42" s="405"/>
      <c r="G42" s="405"/>
      <c r="H42" s="405"/>
      <c r="I42" s="405"/>
      <c r="J42" s="405"/>
      <c r="K42" s="405"/>
      <c r="L42" s="405"/>
      <c r="M42" s="405"/>
      <c r="N42" s="405"/>
      <c r="O42" s="405"/>
      <c r="P42" s="405"/>
      <c r="Q42" s="269"/>
    </row>
    <row r="43" spans="1:17" ht="26.45">
      <c r="A43" s="417" t="s">
        <v>55</v>
      </c>
      <c r="B43" s="405">
        <f>-B41+B42</f>
        <v>0</v>
      </c>
      <c r="C43" s="405">
        <f t="shared" ref="C43:P43" si="2">+C41-C42</f>
        <v>0</v>
      </c>
      <c r="D43" s="405">
        <f t="shared" si="2"/>
        <v>0</v>
      </c>
      <c r="E43" s="405">
        <f t="shared" si="2"/>
        <v>0</v>
      </c>
      <c r="F43" s="405">
        <f t="shared" si="2"/>
        <v>0</v>
      </c>
      <c r="G43" s="405">
        <f t="shared" si="2"/>
        <v>0</v>
      </c>
      <c r="H43" s="405">
        <f t="shared" si="2"/>
        <v>0</v>
      </c>
      <c r="I43" s="405">
        <f t="shared" si="2"/>
        <v>0</v>
      </c>
      <c r="J43" s="405">
        <f t="shared" si="2"/>
        <v>0</v>
      </c>
      <c r="K43" s="405">
        <f t="shared" si="2"/>
        <v>0</v>
      </c>
      <c r="L43" s="405">
        <f t="shared" si="2"/>
        <v>0</v>
      </c>
      <c r="M43" s="405">
        <f t="shared" si="2"/>
        <v>0</v>
      </c>
      <c r="N43" s="405">
        <f t="shared" si="2"/>
        <v>0</v>
      </c>
      <c r="O43" s="405">
        <f t="shared" si="2"/>
        <v>0</v>
      </c>
      <c r="P43" s="405">
        <f t="shared" si="2"/>
        <v>0</v>
      </c>
      <c r="Q43" s="269"/>
    </row>
    <row r="44" spans="1:17">
      <c r="A44" s="404"/>
      <c r="B44" s="405"/>
      <c r="Q44" s="269"/>
    </row>
    <row r="45" spans="1:17">
      <c r="A45" s="404"/>
      <c r="B45" s="404"/>
      <c r="C45" s="269"/>
      <c r="D45" s="269" t="s">
        <v>56</v>
      </c>
      <c r="E45" s="269"/>
      <c r="F45" s="269"/>
      <c r="G45" s="269"/>
      <c r="H45" s="404"/>
      <c r="I45" s="269"/>
      <c r="J45" s="269"/>
      <c r="K45" s="404"/>
      <c r="L45" s="404" t="s">
        <v>57</v>
      </c>
      <c r="M45" s="404"/>
      <c r="N45" s="269"/>
      <c r="O45" s="269"/>
      <c r="P45" s="269"/>
      <c r="Q45" s="269"/>
    </row>
    <row r="46" spans="1:17">
      <c r="A46" s="417" t="s">
        <v>58</v>
      </c>
      <c r="B46" s="417"/>
      <c r="C46" s="421" t="s">
        <v>59</v>
      </c>
      <c r="D46" s="422"/>
      <c r="E46" s="423">
        <f>B38</f>
        <v>5869.89</v>
      </c>
      <c r="F46" s="269"/>
      <c r="G46" s="269"/>
      <c r="H46" s="269"/>
      <c r="I46" s="418"/>
      <c r="J46" s="269"/>
      <c r="K46" s="424" t="s">
        <v>59</v>
      </c>
      <c r="L46" s="425"/>
      <c r="M46" s="423">
        <f>+B42</f>
        <v>0</v>
      </c>
      <c r="N46" s="269"/>
      <c r="O46" s="269"/>
      <c r="P46" s="269"/>
      <c r="Q46" s="269"/>
    </row>
    <row r="47" spans="1:17" ht="17.45">
      <c r="A47" s="417" t="s">
        <v>60</v>
      </c>
      <c r="B47" s="417"/>
      <c r="C47" s="426" t="s">
        <v>61</v>
      </c>
      <c r="D47" s="269"/>
      <c r="E47" s="221">
        <f>SUM(C38:P38)</f>
        <v>4798.0000000000009</v>
      </c>
      <c r="F47" s="6"/>
      <c r="G47" s="269"/>
      <c r="H47" s="269"/>
      <c r="I47" s="418"/>
      <c r="J47" s="6" t="s">
        <v>62</v>
      </c>
      <c r="K47" s="427" t="s">
        <v>61</v>
      </c>
      <c r="L47" s="404"/>
      <c r="M47" s="428"/>
      <c r="N47" s="269"/>
      <c r="O47" s="269"/>
      <c r="P47" s="269"/>
      <c r="Q47" s="269"/>
    </row>
    <row r="48" spans="1:17">
      <c r="A48" s="404"/>
      <c r="B48" s="404"/>
      <c r="C48" s="429" t="s">
        <v>63</v>
      </c>
      <c r="D48" s="430"/>
      <c r="E48" s="431">
        <f>+E46-E47</f>
        <v>1071.8899999999994</v>
      </c>
      <c r="F48" s="269"/>
      <c r="G48" s="432"/>
      <c r="H48" s="269"/>
      <c r="I48" s="418"/>
      <c r="J48" s="269"/>
      <c r="K48" s="429" t="s">
        <v>63</v>
      </c>
      <c r="L48" s="433"/>
      <c r="M48" s="428">
        <f>+M46-M47</f>
        <v>0</v>
      </c>
      <c r="N48" s="269"/>
      <c r="O48" s="269"/>
      <c r="P48" s="269"/>
      <c r="Q48" s="269"/>
    </row>
    <row r="49" spans="1:17">
      <c r="A49" s="404"/>
      <c r="B49" s="404"/>
      <c r="C49" s="269"/>
      <c r="D49" s="269"/>
      <c r="E49" s="269"/>
      <c r="F49" s="269"/>
      <c r="G49" s="269"/>
      <c r="H49" s="269"/>
      <c r="I49" s="269"/>
      <c r="J49" s="269"/>
      <c r="K49" s="269"/>
      <c r="L49" s="269"/>
      <c r="M49" s="269"/>
      <c r="N49" s="269"/>
      <c r="O49" s="269"/>
      <c r="P49" s="269"/>
      <c r="Q49" s="269"/>
    </row>
    <row r="50" spans="1:17">
      <c r="A50" s="223" t="s">
        <v>64</v>
      </c>
      <c r="B50" s="404"/>
    </row>
    <row r="51" spans="1:17">
      <c r="A51" s="321"/>
      <c r="B51" s="40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2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46"/>
  <sheetViews>
    <sheetView zoomScale="90" zoomScaleNormal="90" zoomScalePageLayoutView="90" workbookViewId="0">
      <pane xSplit="2" ySplit="6" topLeftCell="C8" activePane="bottomRight" state="frozen"/>
      <selection pane="bottomRight" activeCell="C42" sqref="C42"/>
      <selection pane="bottomLeft" activeCell="C42" sqref="C42"/>
      <selection pane="topRight" activeCell="C42" sqref="C42"/>
    </sheetView>
  </sheetViews>
  <sheetFormatPr defaultColWidth="8.7109375" defaultRowHeight="13.15"/>
  <cols>
    <col min="1" max="1" width="7.7109375" customWidth="1"/>
    <col min="2" max="2" width="35.28515625" bestFit="1" customWidth="1"/>
    <col min="3" max="3" width="17.7109375" style="2" customWidth="1"/>
    <col min="4" max="4" width="6.7109375" style="2" bestFit="1" customWidth="1"/>
    <col min="5" max="5" width="20.7109375" style="49" customWidth="1"/>
    <col min="6" max="6" width="14.42578125" style="50" bestFit="1" customWidth="1"/>
    <col min="7" max="7" width="9" style="52" bestFit="1" customWidth="1"/>
    <col min="8" max="8" width="11.28515625" style="56" bestFit="1" customWidth="1"/>
    <col min="9" max="19" width="11.7109375" customWidth="1"/>
  </cols>
  <sheetData>
    <row r="1" spans="1:19" ht="54" customHeight="1">
      <c r="C1" s="321"/>
      <c r="D1" s="321"/>
    </row>
    <row r="2" spans="1:19" ht="48" customHeight="1">
      <c r="A2" s="332"/>
      <c r="B2" s="336"/>
      <c r="C2" s="336"/>
      <c r="D2" s="336"/>
      <c r="E2" s="336"/>
      <c r="F2" s="336"/>
      <c r="G2" s="108"/>
      <c r="H2" s="108"/>
      <c r="I2" s="108"/>
      <c r="J2" s="108"/>
      <c r="K2" s="108"/>
      <c r="L2" s="108"/>
      <c r="M2" s="108"/>
      <c r="N2" s="108"/>
      <c r="O2" s="108"/>
      <c r="P2" s="108"/>
      <c r="Q2" s="108"/>
      <c r="R2" s="108"/>
    </row>
    <row r="3" spans="1:19" s="81" customFormat="1" ht="20.45">
      <c r="B3" s="340" t="s">
        <v>65</v>
      </c>
      <c r="C3" s="341"/>
      <c r="D3" s="341"/>
      <c r="E3" s="342"/>
      <c r="F3" s="85"/>
      <c r="G3" s="86"/>
      <c r="H3" s="87"/>
      <c r="S3" s="82"/>
    </row>
    <row r="4" spans="1:19" s="8" customFormat="1" ht="17.45">
      <c r="B4" s="109" t="s">
        <v>66</v>
      </c>
      <c r="C4" s="337"/>
      <c r="D4" s="338"/>
      <c r="E4" s="339"/>
      <c r="F4" s="88"/>
      <c r="G4" s="89"/>
      <c r="H4" s="90"/>
      <c r="I4" s="83"/>
      <c r="J4" s="83"/>
      <c r="K4" s="83"/>
      <c r="L4" s="83"/>
      <c r="M4" s="83"/>
      <c r="N4" s="83"/>
      <c r="O4" s="83"/>
      <c r="P4" s="83"/>
      <c r="Q4" s="83"/>
      <c r="R4" s="83"/>
      <c r="S4" s="83"/>
    </row>
    <row r="5" spans="1:19" s="98" customFormat="1" ht="15.4" customHeight="1">
      <c r="B5" s="161" t="s">
        <v>67</v>
      </c>
      <c r="C5" s="162" t="s">
        <v>68</v>
      </c>
      <c r="D5" s="163"/>
      <c r="E5" s="164" t="s">
        <v>68</v>
      </c>
    </row>
    <row r="6" spans="1:19" s="98" customFormat="1" ht="15.6">
      <c r="B6" s="165" t="s">
        <v>69</v>
      </c>
      <c r="C6" s="166" t="s">
        <v>70</v>
      </c>
      <c r="D6" s="167" t="s">
        <v>71</v>
      </c>
      <c r="E6" s="168" t="s">
        <v>72</v>
      </c>
    </row>
    <row r="7" spans="1:19" s="4" customFormat="1" ht="15">
      <c r="B7" s="106" t="s">
        <v>73</v>
      </c>
      <c r="C7" s="78"/>
      <c r="D7" s="112"/>
      <c r="E7" s="96">
        <f t="shared" ref="E7:E21" si="0">C7/12</f>
        <v>0</v>
      </c>
      <c r="F7" s="91"/>
      <c r="G7" s="92"/>
      <c r="H7" s="93"/>
    </row>
    <row r="8" spans="1:19" s="17" customFormat="1" ht="15">
      <c r="B8" s="107" t="s">
        <v>74</v>
      </c>
      <c r="C8" s="79"/>
      <c r="D8" s="41"/>
      <c r="E8" s="94">
        <f t="shared" si="0"/>
        <v>0</v>
      </c>
      <c r="F8" s="91"/>
      <c r="G8" s="92"/>
      <c r="H8" s="93"/>
      <c r="I8" s="4"/>
      <c r="J8" s="4"/>
      <c r="K8" s="4"/>
      <c r="L8" s="4"/>
      <c r="M8" s="4"/>
      <c r="N8" s="4"/>
      <c r="O8" s="4"/>
      <c r="P8" s="4"/>
      <c r="Q8" s="4"/>
      <c r="R8" s="4"/>
      <c r="S8" s="4"/>
    </row>
    <row r="9" spans="1:19" s="17" customFormat="1" ht="15">
      <c r="B9" s="107" t="s">
        <v>75</v>
      </c>
      <c r="C9" s="79"/>
      <c r="D9" s="41"/>
      <c r="E9" s="94">
        <f t="shared" si="0"/>
        <v>0</v>
      </c>
      <c r="F9" s="91"/>
      <c r="G9" s="92"/>
      <c r="H9" s="93"/>
      <c r="I9" s="4"/>
      <c r="J9" s="4"/>
      <c r="K9" s="4"/>
      <c r="L9" s="4"/>
      <c r="M9" s="4"/>
      <c r="N9" s="4"/>
      <c r="O9" s="4"/>
      <c r="P9" s="4"/>
      <c r="Q9" s="4"/>
      <c r="R9" s="4"/>
      <c r="S9" s="4"/>
    </row>
    <row r="10" spans="1:19" s="17" customFormat="1" ht="15">
      <c r="B10" s="107" t="s">
        <v>76</v>
      </c>
      <c r="C10" s="79"/>
      <c r="D10" s="41"/>
      <c r="E10" s="94">
        <f t="shared" si="0"/>
        <v>0</v>
      </c>
      <c r="F10" s="91"/>
      <c r="G10" s="92"/>
      <c r="H10" s="93"/>
      <c r="I10" s="4"/>
      <c r="J10" s="4"/>
      <c r="K10" s="4"/>
      <c r="L10" s="4"/>
      <c r="M10" s="4"/>
      <c r="N10" s="4"/>
      <c r="O10" s="4"/>
      <c r="P10" s="4"/>
      <c r="Q10" s="4"/>
      <c r="R10" s="4"/>
      <c r="S10" s="4"/>
    </row>
    <row r="11" spans="1:19" s="17" customFormat="1" ht="15">
      <c r="B11" s="107" t="s">
        <v>77</v>
      </c>
      <c r="C11" s="79"/>
      <c r="D11" s="41"/>
      <c r="E11" s="94">
        <f t="shared" si="0"/>
        <v>0</v>
      </c>
      <c r="F11" s="91"/>
      <c r="G11" s="92"/>
      <c r="H11" s="93"/>
      <c r="I11" s="4"/>
      <c r="J11" s="4"/>
      <c r="K11" s="4"/>
      <c r="L11" s="4"/>
      <c r="M11" s="4"/>
      <c r="N11" s="4"/>
      <c r="O11" s="4"/>
      <c r="P11" s="4"/>
      <c r="Q11" s="4"/>
      <c r="R11" s="4"/>
      <c r="S11" s="4"/>
    </row>
    <row r="12" spans="1:19" s="17" customFormat="1" ht="15">
      <c r="B12" s="107" t="s">
        <v>78</v>
      </c>
      <c r="C12" s="79"/>
      <c r="D12" s="41"/>
      <c r="E12" s="94">
        <f t="shared" si="0"/>
        <v>0</v>
      </c>
      <c r="F12" s="91"/>
      <c r="G12" s="92"/>
      <c r="H12" s="93"/>
      <c r="I12" s="4"/>
      <c r="J12" s="4"/>
      <c r="K12" s="4"/>
      <c r="L12" s="4"/>
      <c r="M12" s="4"/>
      <c r="N12" s="4"/>
      <c r="O12" s="4"/>
      <c r="P12" s="4"/>
      <c r="Q12" s="4"/>
      <c r="R12" s="4"/>
      <c r="S12" s="4"/>
    </row>
    <row r="13" spans="1:19" s="17" customFormat="1" ht="15">
      <c r="B13" s="107" t="s">
        <v>79</v>
      </c>
      <c r="C13" s="79"/>
      <c r="D13" s="41"/>
      <c r="E13" s="94">
        <f t="shared" si="0"/>
        <v>0</v>
      </c>
      <c r="F13" s="100"/>
      <c r="G13" s="92"/>
      <c r="H13" s="93"/>
      <c r="I13" s="4"/>
      <c r="J13" s="4"/>
      <c r="K13" s="4"/>
      <c r="L13" s="4"/>
      <c r="M13" s="4"/>
      <c r="N13" s="4"/>
      <c r="O13" s="4"/>
      <c r="P13" s="4"/>
      <c r="Q13" s="4"/>
      <c r="R13" s="4"/>
      <c r="S13" s="4"/>
    </row>
    <row r="14" spans="1:19" s="17" customFormat="1" ht="15">
      <c r="B14" s="107" t="s">
        <v>80</v>
      </c>
      <c r="C14" s="79"/>
      <c r="D14" s="41"/>
      <c r="E14" s="94">
        <f t="shared" si="0"/>
        <v>0</v>
      </c>
      <c r="F14" s="91"/>
      <c r="G14" s="92"/>
      <c r="H14" s="93"/>
      <c r="I14" s="4"/>
      <c r="J14" s="4"/>
      <c r="K14" s="4"/>
      <c r="L14" s="4"/>
      <c r="M14" s="4"/>
      <c r="N14" s="4"/>
      <c r="O14" s="4"/>
      <c r="P14" s="4"/>
      <c r="Q14" s="4"/>
      <c r="R14" s="4"/>
      <c r="S14" s="4"/>
    </row>
    <row r="15" spans="1:19" s="17" customFormat="1" ht="15">
      <c r="B15" s="107" t="s">
        <v>81</v>
      </c>
      <c r="C15" s="79"/>
      <c r="D15" s="41"/>
      <c r="E15" s="94">
        <f t="shared" si="0"/>
        <v>0</v>
      </c>
      <c r="F15" s="91"/>
      <c r="G15" s="92"/>
      <c r="H15" s="93"/>
      <c r="I15" s="4"/>
      <c r="J15" s="4"/>
      <c r="K15" s="4"/>
      <c r="L15" s="4"/>
      <c r="M15" s="4"/>
      <c r="N15" s="4"/>
      <c r="O15" s="4"/>
      <c r="P15" s="4"/>
      <c r="Q15" s="4"/>
      <c r="R15" s="4"/>
      <c r="S15" s="4"/>
    </row>
    <row r="16" spans="1:19" s="17" customFormat="1" ht="15">
      <c r="B16" s="107" t="s">
        <v>82</v>
      </c>
      <c r="C16" s="79"/>
      <c r="D16" s="41"/>
      <c r="E16" s="94">
        <f t="shared" si="0"/>
        <v>0</v>
      </c>
      <c r="F16" s="91"/>
      <c r="G16" s="92"/>
      <c r="H16" s="93"/>
      <c r="J16" s="4"/>
      <c r="K16" s="4"/>
      <c r="L16" s="4"/>
      <c r="M16" s="4"/>
      <c r="N16" s="4"/>
      <c r="O16" s="4"/>
      <c r="P16" s="4"/>
      <c r="Q16" s="4"/>
      <c r="R16" s="4"/>
      <c r="S16" s="4"/>
    </row>
    <row r="17" spans="2:19" s="17" customFormat="1" ht="15">
      <c r="B17" s="113" t="s">
        <v>83</v>
      </c>
      <c r="C17" s="79"/>
      <c r="D17" s="41"/>
      <c r="E17" s="94">
        <f t="shared" si="0"/>
        <v>0</v>
      </c>
      <c r="F17" s="91"/>
      <c r="G17" s="92"/>
      <c r="H17" s="93"/>
      <c r="J17" s="4"/>
      <c r="K17" s="4"/>
      <c r="L17" s="4"/>
      <c r="M17" s="4"/>
      <c r="N17" s="4"/>
      <c r="O17" s="4"/>
      <c r="P17" s="4"/>
      <c r="Q17" s="4"/>
      <c r="R17" s="4"/>
      <c r="S17" s="4"/>
    </row>
    <row r="18" spans="2:19" s="17" customFormat="1" ht="15">
      <c r="B18" s="113" t="s">
        <v>84</v>
      </c>
      <c r="C18" s="79"/>
      <c r="D18" s="41"/>
      <c r="E18" s="94">
        <f t="shared" si="0"/>
        <v>0</v>
      </c>
      <c r="F18" s="91"/>
      <c r="G18" s="92"/>
      <c r="H18" s="93"/>
      <c r="J18" s="4"/>
      <c r="K18" s="4"/>
      <c r="L18" s="4"/>
      <c r="M18" s="4"/>
      <c r="N18" s="4"/>
      <c r="O18" s="4"/>
      <c r="P18" s="4"/>
      <c r="Q18" s="4"/>
      <c r="R18" s="4"/>
      <c r="S18" s="4"/>
    </row>
    <row r="19" spans="2:19" s="17" customFormat="1" ht="15">
      <c r="B19" s="113" t="s">
        <v>85</v>
      </c>
      <c r="C19" s="79"/>
      <c r="D19" s="41"/>
      <c r="E19" s="94">
        <f t="shared" si="0"/>
        <v>0</v>
      </c>
      <c r="F19" s="91"/>
      <c r="G19" s="92"/>
      <c r="H19" s="93"/>
      <c r="J19" s="4"/>
      <c r="K19" s="4"/>
      <c r="L19" s="4"/>
      <c r="M19" s="4"/>
      <c r="N19" s="4"/>
      <c r="O19" s="4"/>
      <c r="P19" s="4"/>
      <c r="Q19" s="4"/>
      <c r="R19" s="4"/>
      <c r="S19" s="4"/>
    </row>
    <row r="20" spans="2:19" s="17" customFormat="1" ht="15">
      <c r="B20" s="113" t="s">
        <v>86</v>
      </c>
      <c r="C20" s="79"/>
      <c r="D20" s="41"/>
      <c r="E20" s="94">
        <f t="shared" si="0"/>
        <v>0</v>
      </c>
      <c r="F20" s="91"/>
      <c r="G20" s="92"/>
      <c r="H20" s="93"/>
      <c r="J20" s="4"/>
      <c r="K20" s="4"/>
      <c r="L20" s="4"/>
      <c r="M20" s="4"/>
      <c r="N20" s="4"/>
      <c r="O20" s="4"/>
      <c r="P20" s="4"/>
      <c r="Q20" s="4"/>
      <c r="R20" s="4"/>
      <c r="S20" s="4"/>
    </row>
    <row r="21" spans="2:19" s="17" customFormat="1" ht="15">
      <c r="B21" s="114" t="s">
        <v>87</v>
      </c>
      <c r="C21" s="80"/>
      <c r="D21" s="64"/>
      <c r="E21" s="95">
        <f t="shared" si="0"/>
        <v>0</v>
      </c>
      <c r="F21" s="91"/>
      <c r="G21" s="92"/>
      <c r="H21" s="93"/>
      <c r="J21" s="4"/>
      <c r="K21" s="4"/>
      <c r="L21" s="4"/>
      <c r="M21" s="4"/>
      <c r="N21" s="4"/>
      <c r="O21" s="4"/>
      <c r="P21" s="4"/>
      <c r="Q21" s="4"/>
      <c r="R21" s="4"/>
      <c r="S21" s="4"/>
    </row>
    <row r="22" spans="2:19" s="8" customFormat="1" ht="15" customHeight="1">
      <c r="B22" s="57"/>
      <c r="C22" s="39"/>
      <c r="D22" s="39"/>
      <c r="E22" s="45"/>
      <c r="F22" s="88"/>
      <c r="G22" s="89"/>
      <c r="H22" s="90"/>
      <c r="I22" s="83"/>
      <c r="J22" s="83"/>
      <c r="K22" s="83"/>
      <c r="L22" s="83"/>
      <c r="M22" s="83"/>
      <c r="N22" s="83"/>
      <c r="O22" s="83"/>
      <c r="P22" s="83"/>
      <c r="Q22" s="83"/>
      <c r="R22" s="83"/>
      <c r="S22" s="83"/>
    </row>
    <row r="23" spans="2:19">
      <c r="B23" s="223" t="s">
        <v>64</v>
      </c>
      <c r="C23" s="43"/>
      <c r="D23" s="43"/>
      <c r="E23" s="46"/>
      <c r="F23" s="101"/>
      <c r="G23" s="51"/>
      <c r="H23" s="102"/>
      <c r="I23" s="1"/>
      <c r="J23" s="1"/>
      <c r="K23" s="1"/>
      <c r="L23" s="1"/>
      <c r="M23" s="1"/>
      <c r="N23" s="1"/>
      <c r="O23" s="1"/>
      <c r="P23" s="1"/>
      <c r="Q23" s="1"/>
      <c r="R23" s="1"/>
      <c r="S23" s="1"/>
    </row>
    <row r="24" spans="2:19">
      <c r="B24" s="44"/>
      <c r="C24" s="43"/>
      <c r="D24" s="43"/>
      <c r="E24" s="46"/>
      <c r="F24" s="101"/>
      <c r="G24" s="51"/>
      <c r="H24" s="102"/>
      <c r="I24" s="1"/>
      <c r="J24" s="1"/>
      <c r="K24" s="1"/>
      <c r="L24" s="1"/>
      <c r="M24" s="1"/>
      <c r="N24" s="1"/>
      <c r="O24" s="1"/>
      <c r="P24" s="1"/>
      <c r="Q24" s="1"/>
      <c r="R24" s="1"/>
      <c r="S24" s="1"/>
    </row>
    <row r="25" spans="2:19" s="8" customFormat="1" ht="15.6">
      <c r="B25" s="31"/>
      <c r="C25" s="58"/>
      <c r="D25" s="58"/>
      <c r="E25" s="59"/>
      <c r="F25" s="103"/>
      <c r="G25" s="104"/>
      <c r="H25" s="105"/>
      <c r="I25" s="76"/>
      <c r="J25" s="76"/>
      <c r="K25" s="76"/>
      <c r="L25" s="76"/>
      <c r="M25" s="76"/>
      <c r="N25" s="76"/>
      <c r="O25" s="76"/>
      <c r="P25" s="76"/>
      <c r="Q25" s="76"/>
      <c r="R25" s="76"/>
      <c r="S25" s="76"/>
    </row>
    <row r="26" spans="2:19" s="17" customFormat="1" ht="15">
      <c r="B26" s="97"/>
      <c r="C26" s="54"/>
      <c r="D26" s="54"/>
      <c r="E26" s="47"/>
      <c r="F26" s="91"/>
      <c r="G26" s="92"/>
      <c r="H26" s="93"/>
      <c r="I26" s="4"/>
      <c r="J26" s="4"/>
      <c r="K26" s="4"/>
      <c r="L26" s="4"/>
      <c r="M26" s="4"/>
      <c r="N26" s="4"/>
      <c r="O26" s="4"/>
      <c r="P26" s="4"/>
      <c r="Q26" s="4"/>
      <c r="R26" s="4"/>
      <c r="S26" s="4"/>
    </row>
    <row r="27" spans="2:19" s="17" customFormat="1" ht="15">
      <c r="B27" s="97"/>
      <c r="C27" s="54"/>
      <c r="D27" s="54"/>
      <c r="E27" s="47"/>
      <c r="F27" s="91"/>
      <c r="G27" s="92"/>
      <c r="H27" s="93"/>
      <c r="I27" s="4"/>
      <c r="J27" s="4"/>
      <c r="K27" s="4"/>
      <c r="L27" s="4"/>
      <c r="M27" s="4"/>
      <c r="N27" s="4"/>
      <c r="O27" s="4"/>
      <c r="P27" s="4"/>
      <c r="Q27" s="4"/>
      <c r="R27" s="4"/>
      <c r="S27" s="4"/>
    </row>
    <row r="28" spans="2:19" s="17" customFormat="1" ht="15">
      <c r="B28" s="97"/>
      <c r="C28" s="54"/>
      <c r="D28" s="54"/>
      <c r="E28" s="47"/>
      <c r="F28" s="91"/>
      <c r="G28" s="92"/>
      <c r="H28" s="93"/>
      <c r="I28" s="4"/>
      <c r="J28" s="4"/>
      <c r="K28" s="4"/>
      <c r="L28" s="4"/>
      <c r="M28" s="4"/>
      <c r="N28" s="4"/>
      <c r="O28" s="4"/>
      <c r="P28" s="4"/>
      <c r="Q28" s="4"/>
      <c r="R28" s="4"/>
      <c r="S28" s="4"/>
    </row>
    <row r="29" spans="2:19" s="17" customFormat="1" ht="15">
      <c r="B29" s="97"/>
      <c r="C29" s="54"/>
      <c r="D29" s="54"/>
      <c r="E29" s="47"/>
      <c r="F29" s="91"/>
      <c r="G29" s="92"/>
      <c r="H29" s="93"/>
      <c r="I29" s="4"/>
      <c r="J29" s="4"/>
      <c r="K29" s="4"/>
      <c r="L29" s="4"/>
      <c r="M29" s="4"/>
      <c r="N29" s="4"/>
      <c r="O29" s="4"/>
      <c r="P29" s="4"/>
      <c r="Q29" s="4"/>
      <c r="R29" s="4"/>
      <c r="S29" s="4"/>
    </row>
    <row r="30" spans="2:19" s="17" customFormat="1" ht="15">
      <c r="B30" s="97"/>
      <c r="C30" s="54"/>
      <c r="D30" s="54"/>
      <c r="E30" s="47"/>
      <c r="F30" s="91"/>
      <c r="G30" s="92"/>
      <c r="H30" s="93"/>
      <c r="I30" s="4"/>
      <c r="J30" s="4"/>
      <c r="K30" s="4"/>
      <c r="L30" s="4"/>
      <c r="M30" s="4"/>
      <c r="N30" s="4"/>
      <c r="O30" s="4"/>
      <c r="P30" s="4"/>
      <c r="Q30" s="4"/>
      <c r="R30" s="4"/>
      <c r="S30" s="4"/>
    </row>
    <row r="31" spans="2:19" s="17" customFormat="1" ht="15">
      <c r="B31" s="97"/>
      <c r="C31" s="54"/>
      <c r="D31" s="54"/>
      <c r="E31" s="47"/>
      <c r="F31" s="91"/>
      <c r="G31" s="92"/>
      <c r="H31" s="93"/>
      <c r="I31" s="4"/>
      <c r="J31" s="4"/>
      <c r="K31" s="4"/>
      <c r="L31" s="4"/>
      <c r="M31" s="4"/>
      <c r="N31" s="4"/>
      <c r="O31" s="4"/>
      <c r="P31" s="4"/>
      <c r="Q31" s="4"/>
      <c r="R31" s="4"/>
      <c r="S31" s="4"/>
    </row>
    <row r="32" spans="2:19" s="17" customFormat="1" ht="15.6">
      <c r="B32" s="31"/>
      <c r="C32" s="54"/>
      <c r="D32" s="54"/>
      <c r="E32" s="59"/>
      <c r="F32" s="91"/>
      <c r="G32" s="92"/>
      <c r="H32" s="93"/>
      <c r="I32" s="4"/>
      <c r="J32" s="4"/>
      <c r="K32" s="4"/>
      <c r="L32" s="4"/>
      <c r="M32" s="4"/>
      <c r="N32" s="4"/>
      <c r="O32" s="4"/>
      <c r="P32" s="4"/>
      <c r="Q32" s="4"/>
      <c r="R32" s="4"/>
      <c r="S32" s="4"/>
    </row>
    <row r="33" spans="2:19">
      <c r="B33" s="44"/>
      <c r="C33" s="43"/>
      <c r="D33" s="43"/>
      <c r="E33" s="46"/>
      <c r="F33" s="101"/>
      <c r="G33" s="51"/>
      <c r="H33" s="102"/>
      <c r="I33" s="1"/>
      <c r="J33" s="1"/>
      <c r="K33" s="1"/>
      <c r="L33" s="1"/>
      <c r="M33" s="1"/>
      <c r="N33" s="1"/>
      <c r="O33" s="1"/>
      <c r="P33" s="1"/>
      <c r="Q33" s="1"/>
      <c r="R33" s="1"/>
      <c r="S33" s="1"/>
    </row>
    <row r="34" spans="2:19">
      <c r="B34" s="44"/>
      <c r="C34" s="43"/>
      <c r="D34" s="43"/>
      <c r="E34" s="46"/>
      <c r="F34" s="101"/>
      <c r="G34" s="51"/>
      <c r="H34" s="102"/>
      <c r="I34" s="1"/>
      <c r="J34" s="1"/>
      <c r="K34" s="1"/>
      <c r="L34" s="1"/>
      <c r="M34" s="1"/>
      <c r="N34" s="1"/>
      <c r="O34" s="1"/>
      <c r="P34" s="1"/>
      <c r="Q34" s="1"/>
      <c r="R34" s="1"/>
      <c r="S34" s="1"/>
    </row>
    <row r="35" spans="2:19" s="8" customFormat="1" ht="15.6">
      <c r="B35" s="31"/>
      <c r="C35" s="58"/>
      <c r="D35" s="58"/>
      <c r="E35" s="59"/>
      <c r="F35" s="103"/>
      <c r="G35" s="104"/>
      <c r="H35" s="105"/>
      <c r="I35" s="76"/>
      <c r="J35" s="76"/>
      <c r="K35" s="76"/>
      <c r="L35" s="76"/>
      <c r="M35" s="76"/>
      <c r="N35" s="76"/>
      <c r="O35" s="76"/>
      <c r="P35" s="76"/>
      <c r="Q35" s="76"/>
      <c r="R35" s="76"/>
      <c r="S35" s="76"/>
    </row>
    <row r="36" spans="2:19" s="17" customFormat="1" ht="15">
      <c r="B36" s="97"/>
      <c r="C36" s="54"/>
      <c r="D36" s="54"/>
      <c r="E36" s="99"/>
      <c r="F36" s="91"/>
      <c r="G36" s="92"/>
      <c r="H36" s="93"/>
      <c r="I36" s="4"/>
      <c r="J36" s="4"/>
      <c r="K36" s="4"/>
      <c r="L36" s="4"/>
      <c r="M36" s="4"/>
      <c r="N36" s="4"/>
      <c r="O36" s="4"/>
      <c r="P36" s="4"/>
      <c r="Q36" s="4"/>
      <c r="R36" s="4"/>
      <c r="S36" s="4"/>
    </row>
    <row r="37" spans="2:19" s="17" customFormat="1" ht="15">
      <c r="B37" s="97"/>
      <c r="C37" s="54"/>
      <c r="D37" s="54"/>
      <c r="E37" s="47"/>
      <c r="F37" s="91"/>
      <c r="G37" s="92"/>
      <c r="H37" s="93"/>
      <c r="I37" s="4"/>
      <c r="J37" s="4"/>
      <c r="K37" s="4"/>
      <c r="L37" s="4"/>
      <c r="M37" s="4"/>
      <c r="N37" s="4"/>
      <c r="O37" s="4"/>
      <c r="P37" s="4"/>
      <c r="Q37" s="4"/>
      <c r="R37" s="4"/>
      <c r="S37" s="4"/>
    </row>
    <row r="38" spans="2:19" s="17" customFormat="1" ht="15">
      <c r="B38" s="97"/>
      <c r="C38" s="54"/>
      <c r="D38" s="54"/>
      <c r="E38" s="47"/>
      <c r="F38" s="91"/>
      <c r="G38" s="92"/>
      <c r="H38" s="93"/>
      <c r="I38" s="4"/>
      <c r="J38" s="4"/>
      <c r="K38" s="4"/>
      <c r="L38" s="4"/>
      <c r="M38" s="4"/>
      <c r="N38" s="4"/>
      <c r="O38" s="4"/>
      <c r="P38" s="4"/>
      <c r="Q38" s="4"/>
      <c r="R38" s="4"/>
      <c r="S38" s="4"/>
    </row>
    <row r="39" spans="2:19" s="17" customFormat="1" ht="15">
      <c r="B39" s="97"/>
      <c r="C39" s="54"/>
      <c r="D39" s="54"/>
      <c r="E39" s="47"/>
      <c r="F39" s="91"/>
      <c r="G39" s="92"/>
      <c r="H39" s="93"/>
      <c r="I39" s="4"/>
      <c r="J39" s="4"/>
      <c r="K39" s="4"/>
      <c r="L39" s="4"/>
      <c r="M39" s="4"/>
      <c r="N39" s="4"/>
      <c r="O39" s="4"/>
      <c r="P39" s="4"/>
      <c r="Q39" s="4"/>
      <c r="R39" s="4"/>
      <c r="S39" s="4"/>
    </row>
    <row r="40" spans="2:19" s="17" customFormat="1" ht="15.6">
      <c r="B40" s="31"/>
      <c r="C40" s="54"/>
      <c r="D40" s="54"/>
      <c r="E40" s="59"/>
      <c r="F40" s="91"/>
      <c r="G40" s="92"/>
      <c r="H40" s="93"/>
      <c r="I40" s="4"/>
      <c r="J40" s="4"/>
      <c r="K40" s="4"/>
      <c r="L40" s="4"/>
      <c r="M40" s="4"/>
      <c r="N40" s="4"/>
      <c r="O40" s="4"/>
      <c r="P40" s="4"/>
      <c r="Q40" s="4"/>
      <c r="R40" s="4"/>
      <c r="S40" s="4"/>
    </row>
    <row r="41" spans="2:19" s="17" customFormat="1" ht="15">
      <c r="B41" s="97"/>
      <c r="C41" s="54"/>
      <c r="D41" s="54"/>
      <c r="E41" s="47"/>
      <c r="F41" s="91"/>
      <c r="G41" s="92"/>
      <c r="H41" s="93"/>
      <c r="I41" s="4"/>
      <c r="J41" s="4"/>
      <c r="K41" s="4"/>
      <c r="L41" s="4"/>
      <c r="M41" s="4"/>
      <c r="N41" s="4"/>
      <c r="O41" s="4"/>
      <c r="P41" s="4"/>
      <c r="Q41" s="4"/>
      <c r="R41" s="4"/>
      <c r="S41" s="4"/>
    </row>
    <row r="42" spans="2:19" s="17" customFormat="1" ht="15">
      <c r="B42" s="97"/>
      <c r="C42" s="54"/>
      <c r="D42" s="54"/>
      <c r="E42" s="47"/>
      <c r="F42" s="91"/>
      <c r="G42" s="92"/>
      <c r="H42" s="93"/>
      <c r="I42" s="4"/>
      <c r="J42" s="4"/>
      <c r="K42" s="4"/>
      <c r="L42" s="4"/>
      <c r="M42" s="4"/>
      <c r="N42" s="4"/>
      <c r="O42" s="4"/>
      <c r="P42" s="4"/>
      <c r="Q42" s="4"/>
      <c r="R42" s="4"/>
      <c r="S42" s="4"/>
    </row>
    <row r="43" spans="2:19" s="8" customFormat="1" ht="15.6">
      <c r="B43" s="31"/>
      <c r="C43" s="58"/>
      <c r="D43" s="58"/>
      <c r="E43" s="59"/>
      <c r="F43" s="103"/>
      <c r="G43" s="104"/>
      <c r="H43" s="105"/>
      <c r="I43" s="76"/>
      <c r="J43" s="76"/>
      <c r="K43" s="76"/>
      <c r="L43" s="76"/>
      <c r="M43" s="76"/>
      <c r="N43" s="76"/>
      <c r="O43" s="76"/>
      <c r="P43" s="76"/>
      <c r="Q43" s="76"/>
      <c r="R43" s="76"/>
      <c r="S43" s="76"/>
    </row>
    <row r="44" spans="2:19" s="17" customFormat="1" ht="15">
      <c r="B44" s="97"/>
      <c r="C44" s="54"/>
      <c r="D44" s="54"/>
      <c r="E44" s="47"/>
      <c r="F44" s="91"/>
      <c r="G44" s="92"/>
      <c r="H44" s="93"/>
      <c r="I44" s="4"/>
      <c r="J44" s="4"/>
      <c r="K44" s="4"/>
      <c r="L44" s="4"/>
      <c r="M44" s="4"/>
      <c r="N44" s="4"/>
      <c r="O44" s="4"/>
      <c r="P44" s="4"/>
      <c r="Q44" s="4"/>
      <c r="R44" s="4"/>
      <c r="S44" s="4"/>
    </row>
    <row r="45" spans="2:19" s="17" customFormat="1" ht="15">
      <c r="B45" s="97"/>
      <c r="C45" s="54"/>
      <c r="D45" s="54"/>
      <c r="E45" s="47"/>
      <c r="F45" s="91"/>
      <c r="G45" s="92"/>
      <c r="H45" s="93"/>
      <c r="I45" s="4"/>
      <c r="J45" s="4"/>
      <c r="K45" s="4"/>
      <c r="L45" s="4"/>
      <c r="M45" s="4"/>
      <c r="N45" s="4"/>
      <c r="O45" s="4"/>
      <c r="P45" s="4"/>
      <c r="Q45" s="4"/>
      <c r="R45" s="4"/>
      <c r="S45" s="4"/>
    </row>
    <row r="46" spans="2:19" s="17" customFormat="1" ht="15">
      <c r="B46" s="97"/>
      <c r="C46" s="54"/>
      <c r="D46" s="54"/>
      <c r="E46" s="47"/>
      <c r="F46" s="91"/>
      <c r="G46" s="92"/>
      <c r="H46" s="93"/>
      <c r="I46" s="4"/>
      <c r="J46" s="4"/>
      <c r="K46" s="4"/>
      <c r="L46" s="4"/>
      <c r="M46" s="4"/>
      <c r="N46" s="4"/>
      <c r="O46" s="4"/>
      <c r="P46" s="4"/>
      <c r="Q46" s="4"/>
      <c r="R46" s="4"/>
      <c r="S46" s="4"/>
    </row>
    <row r="47" spans="2:19" s="17" customFormat="1" ht="15">
      <c r="B47" s="97"/>
      <c r="C47" s="54"/>
      <c r="D47" s="54"/>
      <c r="E47" s="47"/>
      <c r="F47" s="91"/>
      <c r="G47" s="92"/>
      <c r="H47" s="93"/>
      <c r="I47" s="4"/>
      <c r="J47" s="4"/>
      <c r="K47" s="4"/>
      <c r="L47" s="4"/>
      <c r="M47" s="4"/>
      <c r="N47" s="4"/>
      <c r="O47" s="4"/>
      <c r="P47" s="4"/>
      <c r="Q47" s="4"/>
      <c r="R47" s="4"/>
      <c r="S47" s="4"/>
    </row>
    <row r="48" spans="2:19" s="17" customFormat="1" ht="15">
      <c r="B48" s="97"/>
      <c r="C48" s="54"/>
      <c r="D48" s="54"/>
      <c r="E48" s="47"/>
      <c r="F48" s="91"/>
      <c r="G48" s="92"/>
      <c r="H48" s="93"/>
      <c r="I48" s="4"/>
      <c r="J48" s="4"/>
      <c r="K48" s="4"/>
      <c r="L48" s="4"/>
      <c r="M48" s="4"/>
      <c r="N48" s="4"/>
      <c r="O48" s="4"/>
      <c r="P48" s="4"/>
      <c r="Q48" s="4"/>
      <c r="R48" s="4"/>
      <c r="S48" s="4"/>
    </row>
    <row r="49" spans="2:19" s="17" customFormat="1" ht="15">
      <c r="B49" s="97"/>
      <c r="C49" s="54"/>
      <c r="D49" s="54"/>
      <c r="E49" s="47"/>
      <c r="F49" s="91"/>
      <c r="G49" s="92"/>
      <c r="H49" s="93"/>
      <c r="I49" s="4"/>
      <c r="J49" s="4"/>
      <c r="K49" s="4"/>
      <c r="L49" s="4"/>
      <c r="M49" s="4"/>
      <c r="N49" s="4"/>
      <c r="O49" s="4"/>
      <c r="P49" s="4"/>
      <c r="Q49" s="4"/>
      <c r="R49" s="4"/>
      <c r="S49" s="4"/>
    </row>
    <row r="50" spans="2:19" s="17" customFormat="1" ht="15.6">
      <c r="B50" s="31"/>
      <c r="C50" s="54"/>
      <c r="D50" s="54"/>
      <c r="E50" s="59"/>
      <c r="F50" s="91"/>
      <c r="G50" s="92"/>
      <c r="H50" s="93"/>
      <c r="I50" s="4"/>
      <c r="J50" s="4"/>
      <c r="K50" s="4"/>
      <c r="L50" s="4"/>
      <c r="M50" s="4"/>
      <c r="N50" s="4"/>
      <c r="O50" s="4"/>
      <c r="P50" s="4"/>
      <c r="Q50" s="4"/>
      <c r="R50" s="4"/>
      <c r="S50" s="4"/>
    </row>
    <row r="51" spans="2:19">
      <c r="B51" s="27"/>
      <c r="C51" s="44"/>
      <c r="D51" s="44"/>
      <c r="E51" s="48"/>
      <c r="G51" s="51"/>
    </row>
    <row r="52" spans="2:19">
      <c r="B52" s="27"/>
      <c r="C52" s="44"/>
      <c r="D52" s="44"/>
      <c r="E52" s="48"/>
      <c r="G52" s="51"/>
    </row>
    <row r="53" spans="2:19">
      <c r="B53" s="27"/>
      <c r="C53" s="44"/>
      <c r="D53" s="44"/>
      <c r="E53" s="48"/>
      <c r="G53" s="51"/>
    </row>
    <row r="54" spans="2:19">
      <c r="B54" s="27"/>
      <c r="C54" s="44"/>
      <c r="D54" s="44"/>
      <c r="E54" s="48"/>
      <c r="G54" s="51"/>
    </row>
    <row r="55" spans="2:19">
      <c r="B55" s="27"/>
      <c r="C55" s="44"/>
      <c r="D55" s="44"/>
      <c r="E55" s="48"/>
      <c r="G55" s="51"/>
    </row>
    <row r="56" spans="2:19">
      <c r="B56" s="27"/>
      <c r="C56" s="44"/>
      <c r="D56" s="44"/>
      <c r="E56" s="48"/>
      <c r="G56" s="51"/>
    </row>
    <row r="57" spans="2:19">
      <c r="B57" s="27"/>
      <c r="C57" s="44"/>
      <c r="D57" s="44"/>
      <c r="E57" s="48"/>
      <c r="G57" s="51"/>
    </row>
    <row r="58" spans="2:19">
      <c r="B58" s="27"/>
      <c r="C58" s="44"/>
      <c r="D58" s="44"/>
      <c r="E58" s="48"/>
      <c r="G58" s="51"/>
    </row>
    <row r="59" spans="2:19">
      <c r="B59" s="27"/>
      <c r="C59" s="44"/>
      <c r="D59" s="44"/>
      <c r="E59" s="48"/>
      <c r="G59" s="51"/>
    </row>
    <row r="60" spans="2:19">
      <c r="B60" s="27"/>
      <c r="C60" s="44"/>
      <c r="D60" s="44"/>
      <c r="E60" s="48"/>
      <c r="G60" s="51"/>
    </row>
    <row r="61" spans="2:19">
      <c r="B61" s="27"/>
      <c r="C61" s="44"/>
      <c r="D61" s="44"/>
      <c r="E61" s="48"/>
      <c r="G61" s="51"/>
    </row>
    <row r="62" spans="2:19">
      <c r="B62" s="27"/>
      <c r="C62" s="44"/>
      <c r="D62" s="44"/>
      <c r="E62" s="48"/>
      <c r="G62" s="51"/>
    </row>
    <row r="63" spans="2:19">
      <c r="B63" s="27"/>
      <c r="C63" s="44"/>
      <c r="D63" s="44"/>
      <c r="E63" s="48"/>
      <c r="G63" s="51"/>
    </row>
    <row r="64" spans="2:19">
      <c r="B64" s="27"/>
      <c r="C64" s="44"/>
      <c r="D64" s="44"/>
      <c r="E64" s="48"/>
    </row>
    <row r="65" spans="2:5">
      <c r="B65" s="27"/>
      <c r="C65" s="44"/>
      <c r="D65" s="44"/>
      <c r="E65" s="48"/>
    </row>
    <row r="66" spans="2:5">
      <c r="B66" s="27"/>
      <c r="C66" s="44"/>
      <c r="D66" s="44"/>
      <c r="E66" s="48"/>
    </row>
    <row r="67" spans="2:5">
      <c r="B67" s="27"/>
      <c r="C67" s="44"/>
      <c r="D67" s="44"/>
      <c r="E67" s="48"/>
    </row>
    <row r="68" spans="2:5">
      <c r="B68" s="27"/>
      <c r="C68" s="44"/>
      <c r="D68" s="44"/>
      <c r="E68" s="48"/>
    </row>
    <row r="69" spans="2:5">
      <c r="B69" s="27"/>
      <c r="C69" s="44"/>
      <c r="D69" s="44"/>
      <c r="E69" s="48"/>
    </row>
    <row r="70" spans="2:5">
      <c r="B70" s="27"/>
      <c r="C70" s="44"/>
      <c r="D70" s="44"/>
      <c r="E70" s="48"/>
    </row>
    <row r="71" spans="2:5">
      <c r="B71" s="27"/>
      <c r="C71" s="44"/>
      <c r="D71" s="44"/>
      <c r="E71" s="48"/>
    </row>
    <row r="72" spans="2:5">
      <c r="B72" s="27"/>
      <c r="C72" s="44"/>
      <c r="D72" s="44"/>
      <c r="E72" s="48"/>
    </row>
    <row r="73" spans="2:5">
      <c r="B73" s="27"/>
      <c r="C73" s="44"/>
      <c r="D73" s="44"/>
      <c r="E73" s="48"/>
    </row>
    <row r="74" spans="2:5">
      <c r="B74" s="27"/>
      <c r="C74" s="44"/>
      <c r="D74" s="44"/>
      <c r="E74" s="48"/>
    </row>
    <row r="75" spans="2:5">
      <c r="B75" s="27"/>
      <c r="C75" s="44"/>
      <c r="D75" s="44"/>
      <c r="E75" s="48"/>
    </row>
    <row r="76" spans="2:5">
      <c r="B76" s="27"/>
      <c r="C76" s="44"/>
      <c r="D76" s="44"/>
      <c r="E76" s="48"/>
    </row>
    <row r="77" spans="2:5">
      <c r="B77" s="27"/>
      <c r="C77" s="44"/>
      <c r="D77" s="44"/>
      <c r="E77" s="48"/>
    </row>
    <row r="78" spans="2:5">
      <c r="B78" s="27"/>
      <c r="C78" s="44"/>
      <c r="D78" s="44"/>
      <c r="E78" s="48"/>
    </row>
    <row r="79" spans="2:5">
      <c r="B79" s="27"/>
      <c r="C79" s="44"/>
      <c r="D79" s="44"/>
      <c r="E79" s="48"/>
    </row>
    <row r="80" spans="2:5">
      <c r="B80" s="27"/>
      <c r="C80" s="44"/>
      <c r="D80" s="44"/>
      <c r="E80" s="48"/>
    </row>
    <row r="81" spans="2:5">
      <c r="B81" s="27"/>
      <c r="C81" s="44"/>
      <c r="D81" s="44"/>
      <c r="E81" s="48"/>
    </row>
    <row r="82" spans="2:5">
      <c r="B82" s="27"/>
      <c r="C82" s="44"/>
      <c r="D82" s="44"/>
      <c r="E82" s="48"/>
    </row>
    <row r="83" spans="2:5">
      <c r="B83" s="27"/>
      <c r="C83" s="44"/>
      <c r="D83" s="44"/>
      <c r="E83" s="48"/>
    </row>
    <row r="84" spans="2:5">
      <c r="B84" s="27"/>
      <c r="C84" s="44"/>
      <c r="D84" s="44"/>
      <c r="E84" s="48"/>
    </row>
    <row r="85" spans="2:5">
      <c r="B85" s="27"/>
      <c r="C85" s="44"/>
      <c r="D85" s="44"/>
      <c r="E85" s="48"/>
    </row>
    <row r="86" spans="2:5">
      <c r="B86" s="27"/>
      <c r="C86" s="44"/>
      <c r="D86" s="44"/>
      <c r="E86" s="48"/>
    </row>
    <row r="87" spans="2:5">
      <c r="B87" s="27"/>
      <c r="C87" s="44"/>
      <c r="D87" s="44"/>
      <c r="E87" s="48"/>
    </row>
    <row r="88" spans="2:5">
      <c r="B88" s="27"/>
      <c r="C88" s="44"/>
      <c r="D88" s="44"/>
      <c r="E88" s="48"/>
    </row>
    <row r="89" spans="2:5">
      <c r="B89" s="27"/>
      <c r="C89" s="44"/>
      <c r="D89" s="44"/>
      <c r="E89" s="48"/>
    </row>
    <row r="90" spans="2:5">
      <c r="B90" s="27"/>
      <c r="C90" s="44"/>
      <c r="D90" s="44"/>
      <c r="E90" s="48"/>
    </row>
    <row r="91" spans="2:5">
      <c r="B91" s="27"/>
      <c r="C91" s="44"/>
      <c r="D91" s="44"/>
      <c r="E91" s="48"/>
    </row>
    <row r="92" spans="2:5">
      <c r="B92" s="27"/>
      <c r="C92" s="44"/>
      <c r="D92" s="44"/>
      <c r="E92" s="48"/>
    </row>
    <row r="93" spans="2:5">
      <c r="B93" s="27"/>
      <c r="C93" s="44"/>
      <c r="D93" s="44"/>
      <c r="E93" s="48"/>
    </row>
    <row r="94" spans="2:5">
      <c r="B94" s="27"/>
      <c r="C94" s="44"/>
      <c r="D94" s="44"/>
      <c r="E94" s="48"/>
    </row>
    <row r="95" spans="2:5">
      <c r="B95" s="27"/>
      <c r="C95" s="44"/>
      <c r="D95" s="44"/>
      <c r="E95" s="48"/>
    </row>
    <row r="96" spans="2:5">
      <c r="B96" s="27"/>
      <c r="C96" s="44"/>
      <c r="D96" s="44"/>
      <c r="E96" s="48"/>
    </row>
    <row r="97" spans="2:5">
      <c r="B97" s="27"/>
      <c r="C97" s="44"/>
      <c r="D97" s="44"/>
      <c r="E97" s="48"/>
    </row>
    <row r="98" spans="2:5">
      <c r="B98" s="27"/>
      <c r="C98" s="44"/>
      <c r="D98" s="44"/>
      <c r="E98" s="48"/>
    </row>
    <row r="99" spans="2:5">
      <c r="B99" s="27"/>
      <c r="C99" s="44"/>
      <c r="D99" s="44"/>
      <c r="E99" s="48"/>
    </row>
    <row r="100" spans="2:5">
      <c r="B100" s="27"/>
      <c r="C100" s="44"/>
      <c r="D100" s="44"/>
      <c r="E100" s="48"/>
    </row>
    <row r="101" spans="2:5">
      <c r="B101" s="27"/>
      <c r="C101" s="44"/>
      <c r="D101" s="44"/>
      <c r="E101" s="48"/>
    </row>
    <row r="102" spans="2:5">
      <c r="B102" s="27"/>
      <c r="C102" s="44"/>
      <c r="D102" s="44"/>
      <c r="E102" s="48"/>
    </row>
    <row r="103" spans="2:5">
      <c r="B103" s="27"/>
      <c r="C103" s="44"/>
      <c r="D103" s="44"/>
      <c r="E103" s="48"/>
    </row>
    <row r="104" spans="2:5">
      <c r="B104" s="27"/>
      <c r="C104" s="44"/>
      <c r="D104" s="44"/>
      <c r="E104" s="48"/>
    </row>
    <row r="105" spans="2:5">
      <c r="B105" s="27"/>
      <c r="C105" s="44"/>
      <c r="D105" s="44"/>
      <c r="E105" s="48"/>
    </row>
    <row r="106" spans="2:5">
      <c r="B106" s="27"/>
      <c r="C106" s="44"/>
      <c r="D106" s="44"/>
      <c r="E106" s="48"/>
    </row>
    <row r="107" spans="2:5">
      <c r="B107" s="27"/>
      <c r="C107" s="44"/>
      <c r="D107" s="44"/>
      <c r="E107" s="48"/>
    </row>
    <row r="108" spans="2:5">
      <c r="B108" s="27"/>
      <c r="C108" s="44"/>
      <c r="D108" s="44"/>
      <c r="E108" s="48"/>
    </row>
    <row r="109" spans="2:5">
      <c r="B109" s="27"/>
      <c r="C109" s="44"/>
      <c r="D109" s="44"/>
      <c r="E109" s="48"/>
    </row>
    <row r="110" spans="2:5">
      <c r="B110" s="27"/>
      <c r="C110" s="44"/>
      <c r="D110" s="44"/>
      <c r="E110" s="48"/>
    </row>
    <row r="111" spans="2:5">
      <c r="B111" s="27"/>
      <c r="C111" s="44"/>
      <c r="D111" s="44"/>
      <c r="E111" s="48"/>
    </row>
    <row r="112" spans="2:5">
      <c r="B112" s="27"/>
      <c r="C112" s="44"/>
      <c r="D112" s="44"/>
      <c r="E112" s="48"/>
    </row>
    <row r="113" spans="2:5">
      <c r="B113" s="27"/>
      <c r="C113" s="44"/>
      <c r="D113" s="44"/>
      <c r="E113" s="48"/>
    </row>
    <row r="114" spans="2:5">
      <c r="B114" s="27"/>
      <c r="C114" s="44"/>
      <c r="D114" s="44"/>
      <c r="E114" s="48"/>
    </row>
    <row r="115" spans="2:5">
      <c r="B115" s="27"/>
      <c r="C115" s="44"/>
      <c r="D115" s="44"/>
      <c r="E115" s="48"/>
    </row>
    <row r="116" spans="2:5">
      <c r="B116" s="27"/>
      <c r="C116" s="44"/>
      <c r="D116" s="44"/>
      <c r="E116" s="48"/>
    </row>
    <row r="117" spans="2:5">
      <c r="B117" s="27"/>
      <c r="C117" s="44"/>
      <c r="D117" s="44"/>
      <c r="E117" s="48"/>
    </row>
    <row r="118" spans="2:5">
      <c r="B118" s="27"/>
      <c r="C118" s="44"/>
      <c r="D118" s="44"/>
      <c r="E118" s="48"/>
    </row>
    <row r="119" spans="2:5">
      <c r="B119" s="27"/>
      <c r="C119" s="44"/>
      <c r="D119" s="44"/>
      <c r="E119" s="48"/>
    </row>
    <row r="120" spans="2:5">
      <c r="B120" s="27"/>
      <c r="C120" s="44"/>
      <c r="D120" s="44"/>
      <c r="E120" s="48"/>
    </row>
    <row r="121" spans="2:5">
      <c r="B121" s="27"/>
      <c r="C121" s="44"/>
      <c r="D121" s="44"/>
      <c r="E121" s="48"/>
    </row>
    <row r="122" spans="2:5">
      <c r="B122" s="27"/>
      <c r="C122" s="44"/>
      <c r="D122" s="44"/>
      <c r="E122" s="48"/>
    </row>
    <row r="123" spans="2:5">
      <c r="B123" s="27"/>
      <c r="C123" s="44"/>
      <c r="D123" s="44"/>
      <c r="E123" s="48"/>
    </row>
    <row r="124" spans="2:5">
      <c r="B124" s="27"/>
      <c r="C124" s="44"/>
      <c r="D124" s="44"/>
      <c r="E124" s="48"/>
    </row>
    <row r="125" spans="2:5">
      <c r="B125" s="27"/>
      <c r="C125" s="44"/>
      <c r="D125" s="44"/>
      <c r="E125" s="48"/>
    </row>
    <row r="126" spans="2:5">
      <c r="B126" s="27"/>
      <c r="C126" s="44"/>
      <c r="D126" s="44"/>
      <c r="E126" s="48"/>
    </row>
    <row r="127" spans="2:5">
      <c r="B127" s="27"/>
      <c r="C127" s="44"/>
      <c r="D127" s="44"/>
      <c r="E127" s="48"/>
    </row>
    <row r="128" spans="2:5">
      <c r="B128" s="27"/>
      <c r="C128" s="44"/>
      <c r="D128" s="44"/>
      <c r="E128" s="48"/>
    </row>
    <row r="129" spans="2:5">
      <c r="B129" s="27"/>
      <c r="C129" s="44"/>
      <c r="D129" s="44"/>
      <c r="E129" s="48"/>
    </row>
    <row r="130" spans="2:5">
      <c r="B130" s="27"/>
      <c r="C130" s="44"/>
      <c r="D130" s="44"/>
      <c r="E130" s="48"/>
    </row>
    <row r="131" spans="2:5">
      <c r="B131" s="27"/>
      <c r="C131" s="44"/>
      <c r="D131" s="44"/>
      <c r="E131" s="48"/>
    </row>
    <row r="132" spans="2:5">
      <c r="B132" s="27"/>
      <c r="C132" s="44"/>
      <c r="D132" s="44"/>
      <c r="E132" s="48"/>
    </row>
    <row r="133" spans="2:5">
      <c r="B133" s="27"/>
      <c r="C133" s="44"/>
      <c r="D133" s="44"/>
      <c r="E133" s="48"/>
    </row>
    <row r="134" spans="2:5">
      <c r="B134" s="27"/>
      <c r="C134" s="44"/>
      <c r="D134" s="44"/>
      <c r="E134" s="48"/>
    </row>
    <row r="135" spans="2:5">
      <c r="B135" s="27"/>
      <c r="C135" s="44"/>
      <c r="D135" s="44"/>
      <c r="E135" s="48"/>
    </row>
    <row r="136" spans="2:5">
      <c r="B136" s="27"/>
      <c r="C136" s="44"/>
      <c r="D136" s="44"/>
      <c r="E136" s="48"/>
    </row>
    <row r="137" spans="2:5">
      <c r="B137" s="27"/>
      <c r="C137" s="44"/>
      <c r="D137" s="44"/>
      <c r="E137" s="48"/>
    </row>
    <row r="138" spans="2:5">
      <c r="B138" s="27"/>
      <c r="C138" s="44"/>
      <c r="D138" s="44"/>
      <c r="E138" s="48"/>
    </row>
    <row r="139" spans="2:5">
      <c r="B139" s="27"/>
      <c r="C139" s="44"/>
      <c r="D139" s="44"/>
      <c r="E139" s="48"/>
    </row>
    <row r="140" spans="2:5">
      <c r="B140" s="27"/>
      <c r="C140" s="44"/>
      <c r="D140" s="44"/>
      <c r="E140" s="48"/>
    </row>
    <row r="141" spans="2:5">
      <c r="B141" s="27"/>
      <c r="C141" s="44"/>
      <c r="D141" s="44"/>
      <c r="E141" s="48"/>
    </row>
    <row r="142" spans="2:5">
      <c r="B142" s="27"/>
      <c r="C142" s="44"/>
      <c r="D142" s="44"/>
      <c r="E142" s="48"/>
    </row>
    <row r="143" spans="2:5">
      <c r="B143" s="27"/>
      <c r="C143" s="44"/>
      <c r="D143" s="44"/>
      <c r="E143" s="48"/>
    </row>
    <row r="144" spans="2:5">
      <c r="B144" s="27"/>
      <c r="C144" s="44"/>
      <c r="D144" s="44"/>
      <c r="E144" s="48"/>
    </row>
    <row r="145" spans="2:5">
      <c r="B145" s="27"/>
      <c r="C145" s="44"/>
      <c r="D145" s="44"/>
      <c r="E145" s="48"/>
    </row>
    <row r="146" spans="2:5">
      <c r="B146" s="27"/>
      <c r="C146" s="44"/>
      <c r="D146" s="44"/>
      <c r="E146" s="48"/>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2" type="noConversion"/>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W436"/>
  <sheetViews>
    <sheetView zoomScale="80" zoomScaleNormal="80" zoomScalePageLayoutView="80" workbookViewId="0">
      <pane xSplit="2" ySplit="6" topLeftCell="C45" activePane="bottomRight" state="frozen"/>
      <selection pane="bottomRight" activeCell="B77" sqref="B77"/>
      <selection pane="bottomLeft" activeCell="C42" sqref="C42"/>
      <selection pane="topRight" activeCell="C42" sqref="C42"/>
    </sheetView>
  </sheetViews>
  <sheetFormatPr defaultColWidth="8.7109375" defaultRowHeight="13.15"/>
  <cols>
    <col min="1" max="1" width="7.7109375" style="117" customWidth="1"/>
    <col min="2" max="2" width="58.7109375" customWidth="1"/>
    <col min="3" max="3" width="17" style="2" customWidth="1"/>
    <col min="4" max="4" width="18.28515625" style="2" customWidth="1"/>
    <col min="5" max="5" width="17.7109375" style="61" customWidth="1"/>
    <col min="6" max="75" width="8.7109375" style="27" customWidth="1"/>
  </cols>
  <sheetData>
    <row r="1" spans="1:75" ht="54" customHeight="1">
      <c r="A1"/>
      <c r="C1" s="321"/>
      <c r="D1" s="321"/>
      <c r="E1" s="27"/>
    </row>
    <row r="2" spans="1:75" ht="46.9" customHeight="1">
      <c r="A2" s="332"/>
      <c r="B2" s="336"/>
      <c r="C2" s="336"/>
      <c r="D2" s="336"/>
      <c r="E2" s="336"/>
      <c r="F2" s="108"/>
      <c r="G2" s="108"/>
      <c r="H2" s="108"/>
      <c r="I2" s="108"/>
      <c r="J2" s="108"/>
      <c r="K2" s="108"/>
      <c r="L2" s="108"/>
      <c r="M2" s="108"/>
      <c r="N2" s="108"/>
      <c r="O2" s="108"/>
      <c r="P2" s="108"/>
      <c r="Q2" s="108"/>
      <c r="R2" s="10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10" customFormat="1" ht="21.6" thickBot="1">
      <c r="A3" s="139"/>
      <c r="B3" s="349" t="s">
        <v>88</v>
      </c>
      <c r="C3" s="350"/>
      <c r="D3" s="350"/>
      <c r="E3" s="351"/>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row>
    <row r="4" spans="1:75" s="40" customFormat="1" ht="18.600000000000001" thickTop="1" thickBot="1">
      <c r="A4" s="141"/>
      <c r="B4" s="352" t="s">
        <v>89</v>
      </c>
      <c r="C4" s="353"/>
      <c r="D4" s="353"/>
      <c r="E4" s="354"/>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row>
    <row r="5" spans="1:75" s="14" customFormat="1" ht="15" customHeight="1" thickBot="1">
      <c r="A5" s="140"/>
      <c r="B5" s="126"/>
      <c r="C5" s="60"/>
      <c r="D5" s="39"/>
      <c r="E5" s="16"/>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row>
    <row r="6" spans="1:75" s="123" customFormat="1" ht="18" thickBot="1">
      <c r="A6" s="142"/>
      <c r="B6" s="320" t="s">
        <v>90</v>
      </c>
      <c r="C6" s="149" t="s">
        <v>91</v>
      </c>
      <c r="D6" s="150">
        <f>SUM(C7:C14)</f>
        <v>0</v>
      </c>
      <c r="E6" s="142"/>
    </row>
    <row r="7" spans="1:75" s="8" customFormat="1" ht="15.6">
      <c r="A7" s="140"/>
      <c r="B7" s="129" t="s">
        <v>92</v>
      </c>
      <c r="C7" s="110"/>
      <c r="D7" s="62"/>
      <c r="E7" s="16"/>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row>
    <row r="8" spans="1:75" ht="15">
      <c r="B8" s="129" t="s">
        <v>93</v>
      </c>
      <c r="C8" s="110"/>
      <c r="D8" s="43"/>
    </row>
    <row r="9" spans="1:75" ht="15">
      <c r="B9" s="129" t="s">
        <v>94</v>
      </c>
      <c r="C9" s="110"/>
      <c r="D9" s="43"/>
    </row>
    <row r="10" spans="1:75" s="1" customFormat="1" ht="15.4" customHeight="1">
      <c r="A10" s="143"/>
      <c r="B10" s="128" t="s">
        <v>95</v>
      </c>
      <c r="C10" s="110"/>
      <c r="D10" s="43"/>
      <c r="E10" s="63"/>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row>
    <row r="11" spans="1:75" s="27" customFormat="1" ht="15">
      <c r="A11" s="117"/>
      <c r="B11" s="129" t="s">
        <v>96</v>
      </c>
      <c r="C11" s="110"/>
      <c r="D11" s="43"/>
      <c r="E11" s="61"/>
    </row>
    <row r="12" spans="1:75" ht="15">
      <c r="B12" s="129" t="s">
        <v>97</v>
      </c>
      <c r="C12" s="110"/>
      <c r="D12" s="43"/>
    </row>
    <row r="13" spans="1:75" ht="15">
      <c r="B13" s="129" t="s">
        <v>98</v>
      </c>
      <c r="C13" s="110"/>
      <c r="D13" s="43"/>
    </row>
    <row r="14" spans="1:75" ht="15">
      <c r="B14" s="131" t="s">
        <v>99</v>
      </c>
      <c r="C14" s="111"/>
      <c r="D14" s="43"/>
    </row>
    <row r="15" spans="1:75" ht="15">
      <c r="B15" s="129"/>
      <c r="C15" s="28"/>
      <c r="D15" s="43"/>
    </row>
    <row r="16" spans="1:75" ht="15">
      <c r="B16" s="153" t="s">
        <v>100</v>
      </c>
      <c r="C16" s="69"/>
      <c r="D16" s="43"/>
    </row>
    <row r="17" spans="1:75" ht="15.6" thickBot="1">
      <c r="B17" s="434"/>
      <c r="C17" s="69"/>
      <c r="D17" s="43"/>
    </row>
    <row r="18" spans="1:75" s="67" customFormat="1" ht="16.149999999999999" thickBot="1">
      <c r="A18" s="144"/>
      <c r="B18" s="124" t="s">
        <v>101</v>
      </c>
      <c r="C18" s="147" t="s">
        <v>91</v>
      </c>
      <c r="D18" s="125">
        <f>SUM(C19:C22)</f>
        <v>0</v>
      </c>
      <c r="E18" s="65"/>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row>
    <row r="19" spans="1:75" s="1" customFormat="1" ht="14.65" customHeight="1">
      <c r="A19" s="143"/>
      <c r="B19" s="128" t="s">
        <v>102</v>
      </c>
      <c r="C19" s="154"/>
      <c r="D19" s="116"/>
      <c r="E19" s="63"/>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row>
    <row r="20" spans="1:75" ht="15">
      <c r="B20" s="129" t="s">
        <v>103</v>
      </c>
      <c r="C20" s="154"/>
      <c r="D20" s="116"/>
    </row>
    <row r="21" spans="1:75" ht="15">
      <c r="B21" s="129" t="s">
        <v>104</v>
      </c>
      <c r="C21" s="154"/>
      <c r="D21" s="116"/>
    </row>
    <row r="22" spans="1:75" ht="15">
      <c r="B22" s="129" t="s">
        <v>105</v>
      </c>
      <c r="C22" s="154"/>
      <c r="D22" s="116"/>
    </row>
    <row r="23" spans="1:75" ht="16.149999999999999" thickBot="1">
      <c r="B23" s="148"/>
      <c r="C23" s="68"/>
      <c r="D23" s="116"/>
    </row>
    <row r="24" spans="1:75" s="67" customFormat="1" ht="16.149999999999999" thickBot="1">
      <c r="A24" s="144"/>
      <c r="B24" s="151" t="s">
        <v>106</v>
      </c>
      <c r="C24" s="152" t="s">
        <v>91</v>
      </c>
      <c r="D24" s="125">
        <f>SUM(C25:C31)</f>
        <v>0</v>
      </c>
      <c r="E24" s="65"/>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row>
    <row r="25" spans="1:75" s="1" customFormat="1" ht="14.65" customHeight="1">
      <c r="A25" s="143"/>
      <c r="B25" s="128" t="s">
        <v>107</v>
      </c>
      <c r="C25" s="154"/>
      <c r="D25" s="116"/>
      <c r="E25" s="63"/>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row>
    <row r="26" spans="1:75" s="1" customFormat="1" ht="14.65" customHeight="1">
      <c r="A26" s="143"/>
      <c r="B26" s="129" t="s">
        <v>108</v>
      </c>
      <c r="C26" s="154"/>
      <c r="D26" s="116"/>
      <c r="E26" s="63"/>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row>
    <row r="27" spans="1:75" ht="15">
      <c r="B27" s="128" t="s">
        <v>109</v>
      </c>
      <c r="C27" s="154"/>
      <c r="D27" s="116"/>
    </row>
    <row r="28" spans="1:75" ht="15">
      <c r="B28" s="129" t="s">
        <v>110</v>
      </c>
      <c r="C28" s="154"/>
      <c r="D28" s="116"/>
    </row>
    <row r="29" spans="1:75" ht="15">
      <c r="B29" s="129" t="s">
        <v>111</v>
      </c>
      <c r="C29" s="154"/>
      <c r="D29" s="116"/>
    </row>
    <row r="30" spans="1:75" ht="15">
      <c r="B30" s="129" t="s">
        <v>112</v>
      </c>
      <c r="C30" s="154"/>
      <c r="D30" s="116"/>
    </row>
    <row r="31" spans="1:75" ht="15">
      <c r="B31" s="131" t="s">
        <v>112</v>
      </c>
      <c r="C31" s="155"/>
      <c r="D31" s="116"/>
    </row>
    <row r="32" spans="1:75" ht="16.149999999999999" thickBot="1">
      <c r="B32" s="42"/>
      <c r="C32" s="69"/>
      <c r="D32" s="43"/>
    </row>
    <row r="33" spans="1:75" s="29" customFormat="1" ht="18" thickBot="1">
      <c r="A33" s="115"/>
      <c r="B33" s="355" t="s">
        <v>113</v>
      </c>
      <c r="C33" s="356"/>
      <c r="D33" s="149" t="s">
        <v>91</v>
      </c>
      <c r="E33" s="122">
        <f>$D$6-$D$18-$D$24</f>
        <v>0</v>
      </c>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row>
    <row r="34" spans="1:75" s="27" customFormat="1" ht="12.4" customHeight="1" thickBot="1">
      <c r="A34" s="117"/>
      <c r="B34" s="127"/>
      <c r="C34" s="43"/>
      <c r="D34" s="43"/>
      <c r="E34" s="61"/>
    </row>
    <row r="35" spans="1:75" s="40" customFormat="1" ht="18.600000000000001" thickTop="1" thickBot="1">
      <c r="A35" s="141"/>
      <c r="B35" s="352" t="s">
        <v>114</v>
      </c>
      <c r="C35" s="353"/>
      <c r="D35" s="353"/>
      <c r="E35" s="354"/>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row>
    <row r="36" spans="1:75" s="27" customFormat="1" ht="12.4" customHeight="1" thickBot="1">
      <c r="A36" s="117"/>
      <c r="B36" s="127"/>
      <c r="C36" s="43"/>
      <c r="D36" s="43"/>
      <c r="E36" s="61"/>
    </row>
    <row r="37" spans="1:75" s="67" customFormat="1" ht="16.149999999999999" thickBot="1">
      <c r="A37" s="144"/>
      <c r="B37" s="130" t="s">
        <v>115</v>
      </c>
      <c r="C37" s="147" t="s">
        <v>91</v>
      </c>
      <c r="D37" s="125">
        <f>SUM(C38:C49)</f>
        <v>0</v>
      </c>
      <c r="E37" s="65"/>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row>
    <row r="38" spans="1:75" s="1" customFormat="1" ht="15">
      <c r="A38" s="143"/>
      <c r="B38" s="128" t="s">
        <v>116</v>
      </c>
      <c r="C38" s="154"/>
      <c r="D38" s="116"/>
      <c r="E38" s="63"/>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row>
    <row r="39" spans="1:75" s="1" customFormat="1" ht="15">
      <c r="A39" s="143"/>
      <c r="B39" s="128" t="s">
        <v>117</v>
      </c>
      <c r="C39" s="154"/>
      <c r="D39" s="116"/>
      <c r="E39" s="63"/>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row>
    <row r="40" spans="1:75" ht="15">
      <c r="B40" s="129" t="s">
        <v>118</v>
      </c>
      <c r="C40" s="154"/>
      <c r="D40" s="116"/>
    </row>
    <row r="41" spans="1:75" ht="15">
      <c r="B41" s="129" t="s">
        <v>119</v>
      </c>
      <c r="C41" s="154"/>
      <c r="D41" s="116"/>
    </row>
    <row r="42" spans="1:75" ht="15">
      <c r="B42" s="129" t="s">
        <v>120</v>
      </c>
      <c r="C42" s="154"/>
      <c r="D42" s="116"/>
    </row>
    <row r="43" spans="1:75" s="1" customFormat="1" ht="14.65" customHeight="1">
      <c r="A43" s="143"/>
      <c r="B43" s="128" t="s">
        <v>121</v>
      </c>
      <c r="C43" s="154"/>
      <c r="D43" s="116"/>
      <c r="E43" s="63"/>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row>
    <row r="44" spans="1:75" ht="15">
      <c r="B44" s="129" t="s">
        <v>122</v>
      </c>
      <c r="C44" s="154"/>
      <c r="D44" s="116"/>
    </row>
    <row r="45" spans="1:75" ht="15">
      <c r="B45" s="129" t="s">
        <v>123</v>
      </c>
      <c r="C45" s="154"/>
      <c r="D45" s="116"/>
    </row>
    <row r="46" spans="1:75" ht="15">
      <c r="B46" s="129" t="s">
        <v>124</v>
      </c>
      <c r="C46" s="154"/>
      <c r="D46" s="116"/>
    </row>
    <row r="47" spans="1:75" ht="15">
      <c r="B47" s="129" t="s">
        <v>125</v>
      </c>
      <c r="C47" s="154"/>
      <c r="D47" s="116"/>
    </row>
    <row r="48" spans="1:75" ht="15">
      <c r="B48" s="129" t="s">
        <v>126</v>
      </c>
      <c r="C48" s="154"/>
      <c r="D48" s="116"/>
    </row>
    <row r="49" spans="1:75" ht="15">
      <c r="B49" s="129" t="s">
        <v>112</v>
      </c>
      <c r="C49" s="154"/>
      <c r="D49" s="116"/>
    </row>
    <row r="50" spans="1:75" ht="16.149999999999999" thickBot="1">
      <c r="B50" s="42"/>
      <c r="C50" s="70"/>
      <c r="D50" s="116"/>
    </row>
    <row r="51" spans="1:75" s="67" customFormat="1" ht="16.149999999999999" thickBot="1">
      <c r="A51" s="144"/>
      <c r="B51" s="130" t="s">
        <v>127</v>
      </c>
      <c r="C51" s="147" t="s">
        <v>91</v>
      </c>
      <c r="D51" s="125">
        <f>SUM(C52:C53)</f>
        <v>0</v>
      </c>
      <c r="E51" s="65"/>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row>
    <row r="52" spans="1:75" s="1" customFormat="1" ht="14.65" customHeight="1">
      <c r="A52" s="143"/>
      <c r="B52" s="128" t="s">
        <v>128</v>
      </c>
      <c r="C52" s="154"/>
      <c r="D52" s="116"/>
      <c r="E52" s="63"/>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row>
    <row r="53" spans="1:75" ht="15">
      <c r="B53" s="129" t="s">
        <v>112</v>
      </c>
      <c r="C53" s="154"/>
      <c r="D53" s="116"/>
    </row>
    <row r="54" spans="1:75" ht="16.149999999999999" thickBot="1">
      <c r="B54" s="42"/>
      <c r="C54" s="70"/>
      <c r="D54" s="116"/>
    </row>
    <row r="55" spans="1:75" s="67" customFormat="1" ht="16.149999999999999" thickBot="1">
      <c r="A55" s="144"/>
      <c r="B55" s="130" t="s">
        <v>129</v>
      </c>
      <c r="C55" s="147" t="s">
        <v>91</v>
      </c>
      <c r="D55" s="125">
        <f>SUM(C56:C62)</f>
        <v>0</v>
      </c>
      <c r="E55" s="65"/>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row>
    <row r="56" spans="1:75" s="1" customFormat="1" ht="15">
      <c r="A56" s="143"/>
      <c r="B56" s="128" t="s">
        <v>130</v>
      </c>
      <c r="C56" s="154"/>
      <c r="D56" s="116"/>
      <c r="E56" s="63"/>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row>
    <row r="57" spans="1:75" ht="15">
      <c r="B57" s="129" t="s">
        <v>131</v>
      </c>
      <c r="C57" s="154"/>
      <c r="D57" s="116"/>
    </row>
    <row r="58" spans="1:75" ht="15">
      <c r="B58" s="129" t="s">
        <v>132</v>
      </c>
      <c r="C58" s="154"/>
      <c r="D58" s="116"/>
    </row>
    <row r="59" spans="1:75" ht="15">
      <c r="B59" s="129" t="s">
        <v>133</v>
      </c>
      <c r="C59" s="154"/>
      <c r="D59" s="116"/>
    </row>
    <row r="60" spans="1:75" ht="15">
      <c r="B60" s="129" t="s">
        <v>125</v>
      </c>
      <c r="C60" s="154"/>
      <c r="D60" s="116"/>
    </row>
    <row r="61" spans="1:75" ht="15">
      <c r="B61" s="129" t="s">
        <v>134</v>
      </c>
      <c r="C61" s="154"/>
      <c r="D61" s="116"/>
    </row>
    <row r="62" spans="1:75" ht="15">
      <c r="B62" s="129" t="s">
        <v>135</v>
      </c>
      <c r="C62" s="154"/>
      <c r="D62" s="116"/>
    </row>
    <row r="63" spans="1:75" ht="16.149999999999999" thickBot="1">
      <c r="B63" s="42"/>
      <c r="C63" s="70"/>
      <c r="D63" s="116"/>
    </row>
    <row r="64" spans="1:75" s="67" customFormat="1" ht="16.149999999999999" thickBot="1">
      <c r="A64" s="144"/>
      <c r="B64" s="130" t="s">
        <v>136</v>
      </c>
      <c r="C64" s="147" t="s">
        <v>91</v>
      </c>
      <c r="D64" s="125">
        <f>SUM(C65:C68)</f>
        <v>0</v>
      </c>
      <c r="E64" s="65"/>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row>
    <row r="65" spans="1:75" s="1" customFormat="1" ht="14.65" customHeight="1">
      <c r="A65" s="143"/>
      <c r="B65" s="128" t="s">
        <v>137</v>
      </c>
      <c r="C65" s="154"/>
      <c r="D65" s="116"/>
      <c r="E65" s="63"/>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row>
    <row r="66" spans="1:75" ht="15">
      <c r="B66" s="129" t="s">
        <v>138</v>
      </c>
      <c r="C66" s="154"/>
      <c r="D66" s="116"/>
    </row>
    <row r="67" spans="1:75" ht="15">
      <c r="B67" s="129" t="s">
        <v>139</v>
      </c>
      <c r="C67" s="154"/>
      <c r="D67" s="116"/>
    </row>
    <row r="68" spans="1:75" ht="15">
      <c r="B68" s="129" t="s">
        <v>112</v>
      </c>
      <c r="C68" s="154"/>
      <c r="D68" s="116"/>
    </row>
    <row r="69" spans="1:75" ht="16.149999999999999" thickBot="1">
      <c r="B69" s="42"/>
      <c r="C69" s="70"/>
      <c r="D69" s="116"/>
    </row>
    <row r="70" spans="1:75" s="67" customFormat="1" ht="16.149999999999999" thickBot="1">
      <c r="A70" s="144"/>
      <c r="B70" s="130" t="s">
        <v>140</v>
      </c>
      <c r="C70" s="147" t="s">
        <v>91</v>
      </c>
      <c r="D70" s="125">
        <f>SUM(C71:C92)</f>
        <v>0</v>
      </c>
      <c r="E70" s="65"/>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row>
    <row r="71" spans="1:75" s="1" customFormat="1" ht="14.65" customHeight="1">
      <c r="A71" s="143"/>
      <c r="B71" s="128"/>
      <c r="C71" s="154"/>
      <c r="D71" s="116"/>
      <c r="E71" s="63"/>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row>
    <row r="72" spans="1:75" s="1" customFormat="1" ht="14.65" customHeight="1">
      <c r="A72" s="143"/>
      <c r="B72" s="128"/>
      <c r="C72" s="154"/>
      <c r="D72" s="116"/>
      <c r="E72" s="63"/>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row>
    <row r="73" spans="1:75" s="1" customFormat="1" ht="14.65" customHeight="1">
      <c r="A73" s="143"/>
      <c r="B73" s="128"/>
      <c r="C73" s="154"/>
      <c r="D73" s="116"/>
      <c r="E73" s="63"/>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row>
    <row r="74" spans="1:75" s="1" customFormat="1" ht="14.65" customHeight="1">
      <c r="A74" s="143"/>
      <c r="B74" s="128"/>
      <c r="C74" s="154"/>
      <c r="D74" s="116"/>
      <c r="E74" s="63"/>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row>
    <row r="75" spans="1:75" s="1" customFormat="1" ht="14.65" customHeight="1">
      <c r="A75" s="143"/>
      <c r="B75" s="128"/>
      <c r="C75" s="154"/>
      <c r="D75" s="116"/>
      <c r="E75" s="63"/>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row>
    <row r="76" spans="1:75" ht="15">
      <c r="B76" s="128"/>
      <c r="C76" s="154"/>
      <c r="D76" s="116"/>
    </row>
    <row r="77" spans="1:75" s="1" customFormat="1" ht="14.65" customHeight="1">
      <c r="A77" s="143"/>
      <c r="B77" s="128"/>
      <c r="C77" s="154"/>
      <c r="D77" s="116"/>
      <c r="E77" s="63"/>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row>
    <row r="78" spans="1:75" ht="15">
      <c r="B78" s="128"/>
      <c r="C78" s="154"/>
      <c r="D78" s="116"/>
    </row>
    <row r="79" spans="1:75" ht="15">
      <c r="B79" s="128"/>
      <c r="C79" s="154"/>
      <c r="D79" s="116"/>
    </row>
    <row r="80" spans="1:75" s="1" customFormat="1" ht="14.65" customHeight="1">
      <c r="A80" s="143"/>
      <c r="B80" s="128"/>
      <c r="C80" s="154"/>
      <c r="D80" s="116"/>
      <c r="E80" s="63"/>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row>
    <row r="81" spans="1:75" ht="15">
      <c r="B81" s="128"/>
      <c r="C81" s="154"/>
      <c r="D81" s="116"/>
    </row>
    <row r="82" spans="1:75" s="1" customFormat="1" ht="14.65" customHeight="1">
      <c r="A82" s="143"/>
      <c r="B82" s="128"/>
      <c r="C82" s="154"/>
      <c r="D82" s="116"/>
      <c r="E82" s="63"/>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row>
    <row r="83" spans="1:75" ht="15">
      <c r="B83" s="128"/>
      <c r="C83" s="154"/>
      <c r="D83" s="116"/>
    </row>
    <row r="84" spans="1:75" ht="15">
      <c r="B84" s="128"/>
      <c r="C84" s="154"/>
      <c r="D84" s="116"/>
    </row>
    <row r="85" spans="1:75" s="1" customFormat="1" ht="14.65" customHeight="1">
      <c r="A85" s="143"/>
      <c r="B85" s="128"/>
      <c r="C85" s="154"/>
      <c r="D85" s="116"/>
      <c r="E85" s="63"/>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row>
    <row r="86" spans="1:75" ht="15">
      <c r="B86" s="128"/>
      <c r="C86" s="154"/>
      <c r="D86" s="116"/>
    </row>
    <row r="87" spans="1:75" s="1" customFormat="1" ht="14.65" customHeight="1">
      <c r="A87" s="143"/>
      <c r="B87" s="128"/>
      <c r="C87" s="154"/>
      <c r="D87" s="116"/>
      <c r="E87" s="63"/>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row>
    <row r="88" spans="1:75" ht="15">
      <c r="B88" s="128"/>
      <c r="C88" s="154"/>
      <c r="D88" s="116"/>
    </row>
    <row r="89" spans="1:75" ht="15">
      <c r="B89" s="128"/>
      <c r="C89" s="154"/>
      <c r="D89" s="116"/>
    </row>
    <row r="90" spans="1:75" s="1" customFormat="1" ht="14.65" customHeight="1">
      <c r="A90" s="143"/>
      <c r="B90" s="128"/>
      <c r="C90" s="154"/>
      <c r="D90" s="116"/>
      <c r="E90" s="63"/>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row>
    <row r="91" spans="1:75" s="1" customFormat="1" ht="14.65" customHeight="1">
      <c r="A91" s="143"/>
      <c r="B91" s="128" t="s">
        <v>141</v>
      </c>
      <c r="C91" s="154"/>
      <c r="D91" s="116"/>
      <c r="E91" s="63"/>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row>
    <row r="92" spans="1:75" s="1" customFormat="1" ht="14.65" customHeight="1">
      <c r="A92" s="143"/>
      <c r="B92" s="128" t="s">
        <v>142</v>
      </c>
      <c r="C92" s="154"/>
      <c r="D92" s="116"/>
      <c r="E92" s="63"/>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row>
    <row r="93" spans="1:75" ht="16.149999999999999" thickBot="1">
      <c r="B93" s="42"/>
      <c r="C93" s="70"/>
      <c r="D93" s="116"/>
    </row>
    <row r="94" spans="1:75" s="67" customFormat="1" ht="16.149999999999999" thickBot="1">
      <c r="A94" s="144"/>
      <c r="B94" s="130" t="s">
        <v>143</v>
      </c>
      <c r="C94" s="147" t="s">
        <v>91</v>
      </c>
      <c r="D94" s="125">
        <f>SUM(C95:C100)</f>
        <v>0</v>
      </c>
      <c r="E94" s="65"/>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row>
    <row r="95" spans="1:75" s="1" customFormat="1" ht="14.65" customHeight="1">
      <c r="A95" s="143"/>
      <c r="B95" s="128" t="s">
        <v>144</v>
      </c>
      <c r="C95" s="154"/>
      <c r="D95" s="116"/>
      <c r="E95" s="63"/>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row>
    <row r="96" spans="1:75" ht="15">
      <c r="B96" s="129" t="s">
        <v>145</v>
      </c>
      <c r="C96" s="154"/>
      <c r="D96" s="116"/>
    </row>
    <row r="97" spans="1:75" ht="15">
      <c r="B97" s="129" t="s">
        <v>146</v>
      </c>
      <c r="C97" s="154"/>
      <c r="D97" s="116"/>
    </row>
    <row r="98" spans="1:75" s="1" customFormat="1" ht="14.65" customHeight="1">
      <c r="A98" s="143"/>
      <c r="B98" s="128" t="s">
        <v>147</v>
      </c>
      <c r="C98" s="154"/>
      <c r="D98" s="116"/>
      <c r="E98" s="63"/>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row>
    <row r="99" spans="1:75" ht="15">
      <c r="B99" s="129" t="s">
        <v>148</v>
      </c>
      <c r="C99" s="154"/>
      <c r="D99" s="116"/>
    </row>
    <row r="100" spans="1:75" ht="15">
      <c r="B100" s="129" t="s">
        <v>112</v>
      </c>
      <c r="C100" s="154"/>
      <c r="D100" s="116"/>
    </row>
    <row r="101" spans="1:75" ht="16.149999999999999" thickBot="1">
      <c r="B101" s="42"/>
      <c r="C101" s="70"/>
      <c r="D101" s="116"/>
    </row>
    <row r="102" spans="1:75" s="67" customFormat="1" ht="16.149999999999999" thickBot="1">
      <c r="A102" s="144"/>
      <c r="B102" s="130" t="s">
        <v>149</v>
      </c>
      <c r="C102" s="147" t="s">
        <v>91</v>
      </c>
      <c r="D102" s="125">
        <f>SUM(C103:C105)</f>
        <v>0</v>
      </c>
      <c r="E102" s="65"/>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row>
    <row r="103" spans="1:75" s="1" customFormat="1" ht="14.65" customHeight="1">
      <c r="A103" s="143"/>
      <c r="B103" s="128" t="s">
        <v>150</v>
      </c>
      <c r="C103" s="154"/>
      <c r="D103" s="116"/>
      <c r="E103" s="63"/>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row>
    <row r="104" spans="1:75" ht="15">
      <c r="B104" s="129" t="s">
        <v>151</v>
      </c>
      <c r="C104" s="154"/>
      <c r="D104" s="116"/>
    </row>
    <row r="105" spans="1:75" ht="15">
      <c r="B105" s="129" t="s">
        <v>112</v>
      </c>
      <c r="C105" s="154"/>
      <c r="D105" s="116"/>
    </row>
    <row r="106" spans="1:75" ht="16.149999999999999" thickBot="1">
      <c r="B106" s="42"/>
      <c r="C106" s="70"/>
      <c r="D106" s="116"/>
    </row>
    <row r="107" spans="1:75" s="67" customFormat="1" ht="16.149999999999999" thickBot="1">
      <c r="A107" s="144"/>
      <c r="B107" s="130" t="s">
        <v>152</v>
      </c>
      <c r="C107" s="147" t="s">
        <v>91</v>
      </c>
      <c r="D107" s="125">
        <f>SUM(C108:C110)</f>
        <v>0</v>
      </c>
      <c r="E107" s="65"/>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row>
    <row r="108" spans="1:75" s="1" customFormat="1" ht="14.65" customHeight="1">
      <c r="A108" s="143"/>
      <c r="B108" s="128" t="s">
        <v>153</v>
      </c>
      <c r="C108" s="154"/>
      <c r="D108" s="116"/>
      <c r="E108" s="63"/>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row>
    <row r="109" spans="1:75" ht="15">
      <c r="B109" s="129" t="s">
        <v>154</v>
      </c>
      <c r="C109" s="154"/>
      <c r="D109" s="116"/>
    </row>
    <row r="110" spans="1:75" ht="15">
      <c r="B110" s="129" t="s">
        <v>112</v>
      </c>
      <c r="C110" s="154"/>
      <c r="D110" s="116"/>
    </row>
    <row r="111" spans="1:75" ht="16.149999999999999" thickBot="1">
      <c r="B111" s="42"/>
      <c r="C111" s="70"/>
      <c r="D111" s="116"/>
    </row>
    <row r="112" spans="1:75" s="67" customFormat="1" ht="16.149999999999999" thickBot="1">
      <c r="A112" s="144"/>
      <c r="B112" s="130" t="s">
        <v>155</v>
      </c>
      <c r="C112" s="147" t="s">
        <v>91</v>
      </c>
      <c r="D112" s="125">
        <f>SUM(C113:C117)</f>
        <v>0</v>
      </c>
      <c r="E112" s="65"/>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row>
    <row r="113" spans="1:75" ht="15">
      <c r="B113" s="129" t="s">
        <v>156</v>
      </c>
      <c r="C113" s="154"/>
      <c r="D113" s="116"/>
    </row>
    <row r="114" spans="1:75" s="1" customFormat="1" ht="14.65" customHeight="1">
      <c r="A114" s="143"/>
      <c r="B114" s="128" t="s">
        <v>157</v>
      </c>
      <c r="C114" s="154"/>
      <c r="D114" s="116"/>
      <c r="E114" s="63"/>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row>
    <row r="115" spans="1:75" ht="15">
      <c r="B115" s="129" t="s">
        <v>158</v>
      </c>
      <c r="C115" s="154"/>
      <c r="D115" s="116"/>
    </row>
    <row r="116" spans="1:75" ht="15">
      <c r="B116" s="129" t="s">
        <v>159</v>
      </c>
      <c r="C116" s="154"/>
      <c r="D116" s="116"/>
    </row>
    <row r="117" spans="1:75" ht="15">
      <c r="B117" s="129" t="s">
        <v>112</v>
      </c>
      <c r="C117" s="154"/>
      <c r="D117" s="116"/>
    </row>
    <row r="118" spans="1:75" ht="16.149999999999999" thickBot="1">
      <c r="B118" s="42"/>
      <c r="C118" s="70"/>
      <c r="D118" s="116"/>
    </row>
    <row r="119" spans="1:75" s="67" customFormat="1" ht="16.149999999999999" thickBot="1">
      <c r="A119" s="144"/>
      <c r="B119" s="130" t="s">
        <v>160</v>
      </c>
      <c r="C119" s="147" t="s">
        <v>91</v>
      </c>
      <c r="D119" s="125">
        <f>SUM(C120:C127)</f>
        <v>0</v>
      </c>
      <c r="E119" s="65"/>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row>
    <row r="120" spans="1:75" ht="15">
      <c r="B120" s="129" t="s">
        <v>161</v>
      </c>
      <c r="C120" s="154"/>
      <c r="D120" s="116"/>
    </row>
    <row r="121" spans="1:75" s="1" customFormat="1" ht="14.65" customHeight="1">
      <c r="A121" s="143"/>
      <c r="B121" s="128" t="s">
        <v>162</v>
      </c>
      <c r="C121" s="154"/>
      <c r="D121" s="116"/>
      <c r="E121" s="63"/>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row>
    <row r="122" spans="1:75" ht="15">
      <c r="B122" s="129" t="s">
        <v>163</v>
      </c>
      <c r="C122" s="154"/>
      <c r="D122" s="116"/>
    </row>
    <row r="123" spans="1:75" ht="15">
      <c r="B123" s="129" t="s">
        <v>164</v>
      </c>
      <c r="C123" s="154"/>
      <c r="D123" s="116"/>
    </row>
    <row r="124" spans="1:75" s="1" customFormat="1" ht="14.65" customHeight="1">
      <c r="A124" s="143"/>
      <c r="B124" s="128" t="s">
        <v>165</v>
      </c>
      <c r="C124" s="154"/>
      <c r="D124" s="116"/>
      <c r="E124" s="63"/>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row>
    <row r="125" spans="1:75" ht="15">
      <c r="B125" s="129" t="s">
        <v>166</v>
      </c>
      <c r="C125" s="154"/>
      <c r="D125" s="116"/>
    </row>
    <row r="126" spans="1:75" ht="15">
      <c r="B126" s="129" t="s">
        <v>167</v>
      </c>
      <c r="C126" s="154"/>
      <c r="D126" s="116"/>
    </row>
    <row r="127" spans="1:75" ht="15">
      <c r="B127" s="129" t="s">
        <v>112</v>
      </c>
      <c r="C127" s="154"/>
      <c r="D127" s="116"/>
    </row>
    <row r="128" spans="1:75" ht="16.149999999999999" thickBot="1">
      <c r="B128" s="42"/>
      <c r="C128" s="70"/>
      <c r="D128" s="43"/>
    </row>
    <row r="129" spans="1:75" s="67" customFormat="1" ht="16.149999999999999" thickBot="1">
      <c r="A129" s="144"/>
      <c r="B129" s="130" t="s">
        <v>168</v>
      </c>
      <c r="C129" s="147" t="s">
        <v>91</v>
      </c>
      <c r="D129" s="125">
        <f>SUM(C130:C134)</f>
        <v>0</v>
      </c>
      <c r="E129" s="65"/>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row>
    <row r="130" spans="1:75" s="1" customFormat="1" ht="14.65" customHeight="1">
      <c r="A130" s="143"/>
      <c r="B130" s="128" t="s">
        <v>169</v>
      </c>
      <c r="C130" s="154"/>
      <c r="D130" s="43"/>
      <c r="E130" s="63"/>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row>
    <row r="131" spans="1:75" ht="15">
      <c r="B131" s="129" t="s">
        <v>170</v>
      </c>
      <c r="C131" s="154"/>
      <c r="D131" s="43"/>
    </row>
    <row r="132" spans="1:75" s="1" customFormat="1" ht="14.65" customHeight="1">
      <c r="A132" s="143"/>
      <c r="B132" s="128" t="s">
        <v>171</v>
      </c>
      <c r="C132" s="154"/>
      <c r="D132" s="43"/>
      <c r="E132" s="63"/>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row>
    <row r="133" spans="1:75" ht="15">
      <c r="B133" s="129" t="s">
        <v>172</v>
      </c>
      <c r="C133" s="154"/>
      <c r="D133" s="43"/>
    </row>
    <row r="134" spans="1:75" ht="15">
      <c r="B134" s="129" t="s">
        <v>112</v>
      </c>
      <c r="C134" s="154"/>
      <c r="D134" s="43"/>
    </row>
    <row r="135" spans="1:75" ht="16.149999999999999" thickBot="1">
      <c r="B135" s="42"/>
      <c r="C135" s="70"/>
      <c r="D135" s="43"/>
    </row>
    <row r="136" spans="1:75" s="67" customFormat="1" ht="16.149999999999999" thickBot="1">
      <c r="A136" s="144"/>
      <c r="B136" s="130" t="s">
        <v>173</v>
      </c>
      <c r="C136" s="147" t="s">
        <v>91</v>
      </c>
      <c r="D136" s="125">
        <f>SUM(C137:C142)</f>
        <v>0</v>
      </c>
      <c r="E136" s="65"/>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row>
    <row r="137" spans="1:75" ht="15">
      <c r="B137" s="129" t="s">
        <v>174</v>
      </c>
      <c r="C137" s="154"/>
      <c r="D137" s="43"/>
    </row>
    <row r="138" spans="1:75" s="1" customFormat="1" ht="14.65" customHeight="1">
      <c r="A138" s="143"/>
      <c r="B138" s="128" t="s">
        <v>175</v>
      </c>
      <c r="C138" s="154"/>
      <c r="D138" s="43"/>
      <c r="E138" s="63"/>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row>
    <row r="139" spans="1:75" ht="15">
      <c r="B139" s="129" t="s">
        <v>176</v>
      </c>
      <c r="C139" s="154"/>
      <c r="D139" s="43"/>
    </row>
    <row r="140" spans="1:75" ht="15">
      <c r="B140" s="129" t="s">
        <v>177</v>
      </c>
      <c r="C140" s="154"/>
      <c r="D140" s="43"/>
    </row>
    <row r="141" spans="1:75" s="1" customFormat="1" ht="14.65" customHeight="1">
      <c r="A141" s="143"/>
      <c r="B141" s="128" t="s">
        <v>178</v>
      </c>
      <c r="C141" s="154"/>
      <c r="D141" s="43"/>
      <c r="E141" s="63"/>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row>
    <row r="142" spans="1:75" ht="15">
      <c r="B142" s="131" t="s">
        <v>112</v>
      </c>
      <c r="C142" s="155"/>
      <c r="D142" s="43"/>
    </row>
    <row r="143" spans="1:75" ht="15.6">
      <c r="B143" s="42"/>
      <c r="C143" s="54"/>
      <c r="D143" s="43"/>
    </row>
    <row r="144" spans="1:75" ht="16.149999999999999" thickBot="1">
      <c r="B144" s="11"/>
      <c r="C144" s="55"/>
      <c r="D144" s="43"/>
    </row>
    <row r="145" spans="1:75" s="71" customFormat="1" ht="18" thickBot="1">
      <c r="A145" s="145"/>
      <c r="B145" s="346" t="s">
        <v>179</v>
      </c>
      <c r="C145" s="347"/>
      <c r="D145" s="348"/>
      <c r="E145" s="122">
        <f>D37+D51+D55+D64+D70+D94+D102+D107+D112+D119+D129+D136</f>
        <v>0</v>
      </c>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row>
    <row r="146" spans="1:75" s="25" customFormat="1" ht="15.4" customHeight="1" thickBot="1">
      <c r="A146" s="145"/>
      <c r="B146" s="132"/>
      <c r="C146" s="72"/>
      <c r="D146" s="73"/>
      <c r="E146" s="74"/>
    </row>
    <row r="147" spans="1:75" s="29" customFormat="1" ht="18.600000000000001" thickTop="1" thickBot="1">
      <c r="A147" s="145"/>
      <c r="B147" s="352" t="s">
        <v>180</v>
      </c>
      <c r="C147" s="353"/>
      <c r="D147" s="353"/>
      <c r="E147" s="354"/>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row>
    <row r="148" spans="1:75" s="27" customFormat="1" ht="12.4" customHeight="1" thickBot="1">
      <c r="A148" s="117"/>
      <c r="B148" s="133"/>
      <c r="C148" s="116"/>
      <c r="D148" s="116"/>
      <c r="E148" s="117"/>
    </row>
    <row r="149" spans="1:75" s="40" customFormat="1" ht="18" thickBot="1">
      <c r="A149" s="141"/>
      <c r="B149" s="343" t="s">
        <v>181</v>
      </c>
      <c r="C149" s="344"/>
      <c r="D149" s="345"/>
      <c r="E149" s="118">
        <f>E33</f>
        <v>0</v>
      </c>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row>
    <row r="150" spans="1:75" s="27" customFormat="1" ht="12.4" customHeight="1" thickBot="1">
      <c r="A150" s="117"/>
      <c r="B150" s="134"/>
      <c r="C150" s="116"/>
      <c r="D150" s="116"/>
      <c r="E150" s="435"/>
    </row>
    <row r="151" spans="1:75" s="40" customFormat="1" ht="18" thickBot="1">
      <c r="A151" s="141"/>
      <c r="B151" s="343" t="s">
        <v>182</v>
      </c>
      <c r="C151" s="344"/>
      <c r="D151" s="345"/>
      <c r="E151" s="118">
        <f>E145</f>
        <v>0</v>
      </c>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row>
    <row r="152" spans="1:75" s="27" customFormat="1" ht="12.4" customHeight="1" thickBot="1">
      <c r="A152" s="117"/>
      <c r="B152" s="134"/>
      <c r="C152" s="116"/>
      <c r="D152" s="116"/>
      <c r="E152" s="435"/>
    </row>
    <row r="153" spans="1:75" s="27" customFormat="1" ht="18" thickBot="1">
      <c r="A153" s="117"/>
      <c r="B153" s="343" t="s">
        <v>183</v>
      </c>
      <c r="C153" s="344"/>
      <c r="D153" s="345"/>
      <c r="E153" s="118">
        <f>E149-E151</f>
        <v>0</v>
      </c>
    </row>
    <row r="154" spans="1:75" s="27" customFormat="1" ht="12.4" customHeight="1">
      <c r="A154" s="117"/>
      <c r="B154" s="133"/>
      <c r="C154" s="116"/>
      <c r="D154" s="116"/>
      <c r="E154" s="117"/>
    </row>
    <row r="155" spans="1:75" s="27" customFormat="1" ht="16.149999999999999" thickBot="1">
      <c r="A155" s="117"/>
      <c r="B155" s="135"/>
      <c r="C155" s="119"/>
      <c r="D155" s="120"/>
      <c r="E155" s="121"/>
    </row>
    <row r="156" spans="1:75" s="27" customFormat="1" ht="16.149999999999999" thickTop="1">
      <c r="A156" s="117"/>
      <c r="B156" s="98"/>
      <c r="C156" s="69"/>
      <c r="D156" s="116"/>
      <c r="E156" s="117"/>
    </row>
    <row r="157" spans="1:75" s="27" customFormat="1" ht="18">
      <c r="A157" s="117"/>
      <c r="B157" s="169" t="s">
        <v>184</v>
      </c>
      <c r="C157" s="170"/>
      <c r="D157" s="170"/>
      <c r="E157" s="170"/>
      <c r="F157" s="170"/>
      <c r="G157" s="36"/>
    </row>
    <row r="158" spans="1:75" s="27" customFormat="1" ht="15.6">
      <c r="A158" s="117"/>
      <c r="B158" s="136"/>
      <c r="C158" s="54"/>
      <c r="D158" s="43"/>
      <c r="E158" s="61"/>
    </row>
    <row r="159" spans="1:75" s="27" customFormat="1" ht="15.6">
      <c r="A159" s="223" t="s">
        <v>64</v>
      </c>
      <c r="B159" s="136"/>
      <c r="C159" s="54"/>
      <c r="D159" s="43"/>
      <c r="E159" s="61"/>
    </row>
    <row r="160" spans="1:75" s="23" customFormat="1" ht="15.6">
      <c r="A160" s="146"/>
      <c r="B160" s="137"/>
      <c r="C160" s="53"/>
      <c r="D160" s="58"/>
      <c r="E160" s="75"/>
    </row>
    <row r="161" spans="1:5" s="27" customFormat="1">
      <c r="A161" s="117"/>
      <c r="B161" s="138"/>
      <c r="C161" s="44"/>
      <c r="D161" s="44"/>
      <c r="E161" s="61"/>
    </row>
    <row r="162" spans="1:5" s="27" customFormat="1">
      <c r="A162" s="117"/>
      <c r="B162" s="138"/>
      <c r="C162" s="44"/>
      <c r="D162" s="44"/>
      <c r="E162" s="61"/>
    </row>
    <row r="163" spans="1:5">
      <c r="B163" s="138"/>
      <c r="C163" s="44"/>
      <c r="D163" s="44"/>
    </row>
    <row r="164" spans="1:5">
      <c r="B164" s="138"/>
      <c r="C164" s="44"/>
      <c r="D164" s="44"/>
    </row>
    <row r="165" spans="1:5">
      <c r="B165" s="138"/>
      <c r="C165" s="44"/>
      <c r="D165" s="44"/>
    </row>
    <row r="166" spans="1:5">
      <c r="B166" s="138"/>
      <c r="C166" s="44"/>
      <c r="D166" s="44"/>
    </row>
    <row r="167" spans="1:5">
      <c r="B167" s="138"/>
      <c r="C167" s="44"/>
      <c r="D167" s="44"/>
    </row>
    <row r="168" spans="1:5">
      <c r="B168" s="138"/>
      <c r="C168" s="44"/>
      <c r="D168" s="44"/>
    </row>
    <row r="169" spans="1:5">
      <c r="B169" s="138"/>
      <c r="C169" s="44"/>
      <c r="D169" s="44"/>
    </row>
    <row r="170" spans="1:5">
      <c r="B170" s="138"/>
      <c r="C170" s="44"/>
      <c r="D170" s="44"/>
    </row>
    <row r="171" spans="1:5">
      <c r="B171" s="138"/>
      <c r="C171" s="44"/>
      <c r="D171" s="44"/>
    </row>
    <row r="172" spans="1:5">
      <c r="B172" s="138"/>
      <c r="C172" s="44"/>
      <c r="D172" s="44"/>
    </row>
    <row r="173" spans="1:5">
      <c r="B173" s="138"/>
      <c r="C173" s="44"/>
      <c r="D173" s="44"/>
    </row>
    <row r="174" spans="1:5">
      <c r="B174" s="138"/>
      <c r="C174" s="44"/>
      <c r="D174" s="44"/>
    </row>
    <row r="175" spans="1:5">
      <c r="B175" s="138"/>
      <c r="C175" s="44"/>
      <c r="D175" s="44"/>
    </row>
    <row r="176" spans="1:5">
      <c r="B176" s="138"/>
      <c r="C176" s="44"/>
      <c r="D176" s="44"/>
    </row>
    <row r="177" spans="2:4">
      <c r="B177" s="138"/>
      <c r="C177" s="44"/>
      <c r="D177" s="44"/>
    </row>
    <row r="178" spans="2:4">
      <c r="B178" s="138"/>
      <c r="C178" s="44"/>
      <c r="D178" s="44"/>
    </row>
    <row r="179" spans="2:4">
      <c r="B179" s="138"/>
      <c r="C179" s="44"/>
      <c r="D179" s="44"/>
    </row>
    <row r="180" spans="2:4">
      <c r="B180" s="138"/>
      <c r="C180" s="44"/>
      <c r="D180" s="44"/>
    </row>
    <row r="181" spans="2:4">
      <c r="B181" s="138"/>
      <c r="C181" s="44"/>
      <c r="D181" s="44"/>
    </row>
    <row r="182" spans="2:4">
      <c r="B182" s="138"/>
      <c r="C182" s="44"/>
      <c r="D182" s="44"/>
    </row>
    <row r="183" spans="2:4">
      <c r="B183" s="138"/>
      <c r="C183" s="44"/>
      <c r="D183" s="44"/>
    </row>
    <row r="184" spans="2:4">
      <c r="B184" s="138"/>
      <c r="C184" s="44"/>
      <c r="D184" s="44"/>
    </row>
    <row r="185" spans="2:4">
      <c r="B185" s="138"/>
      <c r="C185" s="44"/>
      <c r="D185" s="44"/>
    </row>
    <row r="186" spans="2:4">
      <c r="B186" s="138"/>
      <c r="C186" s="44"/>
      <c r="D186" s="44"/>
    </row>
    <row r="187" spans="2:4">
      <c r="B187" s="138"/>
      <c r="C187" s="44"/>
      <c r="D187" s="44"/>
    </row>
    <row r="188" spans="2:4">
      <c r="B188" s="138"/>
      <c r="C188" s="44"/>
      <c r="D188" s="44"/>
    </row>
    <row r="189" spans="2:4">
      <c r="B189" s="138"/>
      <c r="C189" s="44"/>
      <c r="D189" s="44"/>
    </row>
    <row r="190" spans="2:4">
      <c r="B190" s="138"/>
      <c r="C190" s="44"/>
      <c r="D190" s="44"/>
    </row>
    <row r="191" spans="2:4">
      <c r="B191" s="138"/>
      <c r="C191" s="44"/>
      <c r="D191" s="44"/>
    </row>
    <row r="192" spans="2:4">
      <c r="B192" s="138"/>
      <c r="C192" s="44"/>
      <c r="D192" s="44"/>
    </row>
    <row r="193" spans="2:4">
      <c r="B193" s="138"/>
      <c r="C193" s="44"/>
      <c r="D193" s="44"/>
    </row>
    <row r="194" spans="2:4">
      <c r="B194" s="138"/>
      <c r="C194" s="44"/>
      <c r="D194" s="44"/>
    </row>
    <row r="195" spans="2:4">
      <c r="B195" s="138"/>
      <c r="C195" s="44"/>
      <c r="D195" s="44"/>
    </row>
    <row r="196" spans="2:4">
      <c r="B196" s="138"/>
      <c r="C196" s="44"/>
      <c r="D196" s="44"/>
    </row>
    <row r="197" spans="2:4">
      <c r="B197" s="138"/>
      <c r="C197" s="44"/>
      <c r="D197" s="44"/>
    </row>
    <row r="198" spans="2:4">
      <c r="B198" s="138"/>
      <c r="C198" s="44"/>
      <c r="D198" s="44"/>
    </row>
    <row r="199" spans="2:4">
      <c r="B199" s="138"/>
      <c r="C199" s="44"/>
      <c r="D199" s="44"/>
    </row>
    <row r="200" spans="2:4">
      <c r="B200" s="138"/>
      <c r="C200" s="44"/>
      <c r="D200" s="44"/>
    </row>
    <row r="201" spans="2:4">
      <c r="B201" s="138"/>
      <c r="C201" s="44"/>
      <c r="D201" s="44"/>
    </row>
    <row r="202" spans="2:4">
      <c r="B202" s="138"/>
      <c r="C202" s="44"/>
      <c r="D202" s="44"/>
    </row>
    <row r="203" spans="2:4">
      <c r="B203" s="138"/>
      <c r="C203" s="44"/>
      <c r="D203" s="44"/>
    </row>
    <row r="204" spans="2:4">
      <c r="B204" s="138"/>
      <c r="C204" s="44"/>
      <c r="D204" s="44"/>
    </row>
    <row r="205" spans="2:4">
      <c r="B205" s="138"/>
      <c r="C205" s="44"/>
      <c r="D205" s="44"/>
    </row>
    <row r="206" spans="2:4">
      <c r="B206" s="138"/>
      <c r="C206" s="44"/>
      <c r="D206" s="44"/>
    </row>
    <row r="207" spans="2:4">
      <c r="B207" s="138"/>
      <c r="C207" s="44"/>
      <c r="D207" s="44"/>
    </row>
    <row r="208" spans="2:4">
      <c r="B208" s="138"/>
      <c r="C208" s="44"/>
      <c r="D208" s="44"/>
    </row>
    <row r="209" spans="2:4">
      <c r="B209" s="138"/>
      <c r="C209" s="44"/>
      <c r="D209" s="44"/>
    </row>
    <row r="210" spans="2:4">
      <c r="B210" s="138"/>
      <c r="C210" s="44"/>
      <c r="D210" s="44"/>
    </row>
    <row r="211" spans="2:4">
      <c r="B211" s="138"/>
      <c r="C211" s="44"/>
      <c r="D211" s="44"/>
    </row>
    <row r="212" spans="2:4">
      <c r="B212" s="138"/>
      <c r="C212" s="44"/>
      <c r="D212" s="44"/>
    </row>
    <row r="213" spans="2:4">
      <c r="B213" s="138"/>
      <c r="C213" s="44"/>
      <c r="D213" s="44"/>
    </row>
    <row r="214" spans="2:4">
      <c r="B214" s="138"/>
      <c r="C214" s="44"/>
      <c r="D214" s="44"/>
    </row>
    <row r="215" spans="2:4">
      <c r="B215" s="138"/>
      <c r="C215" s="44"/>
      <c r="D215" s="44"/>
    </row>
    <row r="216" spans="2:4">
      <c r="B216" s="138"/>
      <c r="C216" s="44"/>
      <c r="D216" s="44"/>
    </row>
    <row r="217" spans="2:4">
      <c r="B217" s="138"/>
      <c r="C217" s="44"/>
      <c r="D217" s="44"/>
    </row>
    <row r="218" spans="2:4">
      <c r="B218" s="138"/>
      <c r="C218" s="44"/>
      <c r="D218" s="44"/>
    </row>
    <row r="219" spans="2:4">
      <c r="B219" s="138"/>
      <c r="C219" s="44"/>
      <c r="D219" s="44"/>
    </row>
    <row r="220" spans="2:4">
      <c r="B220" s="138"/>
      <c r="C220" s="44"/>
      <c r="D220" s="44"/>
    </row>
    <row r="221" spans="2:4">
      <c r="B221" s="27"/>
      <c r="C221" s="44"/>
      <c r="D221" s="44"/>
    </row>
    <row r="222" spans="2:4">
      <c r="B222" s="27"/>
      <c r="C222" s="44"/>
      <c r="D222" s="44"/>
    </row>
    <row r="223" spans="2:4">
      <c r="B223" s="27"/>
      <c r="C223" s="44"/>
      <c r="D223" s="44"/>
    </row>
    <row r="224" spans="2:4">
      <c r="B224" s="27"/>
      <c r="C224" s="44"/>
      <c r="D224" s="44"/>
    </row>
    <row r="225" spans="2:4">
      <c r="B225" s="27"/>
      <c r="C225" s="44"/>
      <c r="D225" s="44"/>
    </row>
    <row r="226" spans="2:4">
      <c r="B226" s="27"/>
      <c r="C226" s="44"/>
      <c r="D226" s="44"/>
    </row>
    <row r="227" spans="2:4">
      <c r="B227" s="27"/>
      <c r="C227" s="44"/>
      <c r="D227" s="44"/>
    </row>
    <row r="228" spans="2:4">
      <c r="B228" s="27"/>
      <c r="C228" s="44"/>
      <c r="D228" s="44"/>
    </row>
    <row r="229" spans="2:4">
      <c r="B229" s="27"/>
      <c r="C229" s="44"/>
      <c r="D229" s="44"/>
    </row>
    <row r="230" spans="2:4">
      <c r="B230" s="27"/>
      <c r="C230" s="44"/>
      <c r="D230" s="44"/>
    </row>
    <row r="231" spans="2:4">
      <c r="B231" s="27"/>
      <c r="C231" s="44"/>
      <c r="D231" s="44"/>
    </row>
    <row r="232" spans="2:4">
      <c r="B232" s="27"/>
      <c r="C232" s="44"/>
      <c r="D232" s="44"/>
    </row>
    <row r="233" spans="2:4">
      <c r="B233" s="27"/>
      <c r="C233" s="44"/>
      <c r="D233" s="44"/>
    </row>
    <row r="234" spans="2:4">
      <c r="B234" s="27"/>
      <c r="C234" s="44"/>
      <c r="D234" s="44"/>
    </row>
    <row r="235" spans="2:4">
      <c r="B235" s="27"/>
      <c r="C235" s="44"/>
      <c r="D235" s="44"/>
    </row>
    <row r="236" spans="2:4">
      <c r="B236" s="27"/>
      <c r="C236" s="44"/>
      <c r="D236" s="44"/>
    </row>
    <row r="237" spans="2:4">
      <c r="B237" s="27"/>
      <c r="C237" s="44"/>
      <c r="D237" s="44"/>
    </row>
    <row r="238" spans="2:4">
      <c r="B238" s="27"/>
      <c r="C238" s="44"/>
      <c r="D238" s="44"/>
    </row>
    <row r="239" spans="2:4">
      <c r="B239" s="27"/>
      <c r="C239" s="44"/>
      <c r="D239" s="44"/>
    </row>
    <row r="240" spans="2:4">
      <c r="B240" s="27"/>
      <c r="C240" s="44"/>
      <c r="D240" s="44"/>
    </row>
    <row r="241" spans="2:4">
      <c r="B241" s="27"/>
      <c r="C241" s="44"/>
      <c r="D241" s="44"/>
    </row>
    <row r="242" spans="2:4">
      <c r="B242" s="27"/>
      <c r="C242" s="44"/>
      <c r="D242" s="44"/>
    </row>
    <row r="243" spans="2:4">
      <c r="B243" s="27"/>
      <c r="C243" s="44"/>
      <c r="D243" s="44"/>
    </row>
    <row r="244" spans="2:4">
      <c r="B244" s="27"/>
      <c r="C244" s="44"/>
      <c r="D244" s="44"/>
    </row>
    <row r="245" spans="2:4">
      <c r="B245" s="27"/>
      <c r="C245" s="44"/>
      <c r="D245" s="44"/>
    </row>
    <row r="246" spans="2:4">
      <c r="B246" s="27"/>
      <c r="C246" s="44"/>
      <c r="D246" s="44"/>
    </row>
    <row r="247" spans="2:4">
      <c r="B247" s="27"/>
      <c r="C247" s="44"/>
      <c r="D247" s="44"/>
    </row>
    <row r="248" spans="2:4">
      <c r="B248" s="27"/>
      <c r="C248" s="44"/>
      <c r="D248" s="44"/>
    </row>
    <row r="249" spans="2:4">
      <c r="B249" s="27"/>
      <c r="C249" s="44"/>
      <c r="D249" s="44"/>
    </row>
    <row r="250" spans="2:4">
      <c r="B250" s="27"/>
      <c r="C250" s="44"/>
      <c r="D250" s="44"/>
    </row>
    <row r="251" spans="2:4">
      <c r="B251" s="27"/>
      <c r="C251" s="44"/>
      <c r="D251" s="44"/>
    </row>
    <row r="252" spans="2:4">
      <c r="B252" s="27"/>
      <c r="C252" s="44"/>
      <c r="D252" s="44"/>
    </row>
    <row r="253" spans="2:4">
      <c r="B253" s="27"/>
      <c r="C253" s="44"/>
      <c r="D253" s="44"/>
    </row>
    <row r="254" spans="2:4">
      <c r="B254" s="27"/>
      <c r="C254" s="44"/>
      <c r="D254" s="44"/>
    </row>
    <row r="255" spans="2:4">
      <c r="B255" s="27"/>
      <c r="C255" s="44"/>
      <c r="D255" s="44"/>
    </row>
    <row r="256" spans="2:4">
      <c r="B256" s="27"/>
      <c r="C256" s="44"/>
      <c r="D256" s="44"/>
    </row>
    <row r="257" spans="2:4">
      <c r="B257" s="27"/>
      <c r="C257" s="44"/>
      <c r="D257" s="44"/>
    </row>
    <row r="258" spans="2:4">
      <c r="B258" s="27"/>
      <c r="C258" s="44"/>
      <c r="D258" s="44"/>
    </row>
    <row r="259" spans="2:4">
      <c r="B259" s="27"/>
      <c r="C259" s="44"/>
      <c r="D259" s="44"/>
    </row>
    <row r="260" spans="2:4">
      <c r="B260" s="27"/>
      <c r="C260" s="44"/>
      <c r="D260" s="44"/>
    </row>
    <row r="261" spans="2:4">
      <c r="B261" s="27"/>
      <c r="C261" s="44"/>
      <c r="D261" s="44"/>
    </row>
    <row r="262" spans="2:4">
      <c r="B262" s="27"/>
      <c r="C262" s="44"/>
      <c r="D262" s="44"/>
    </row>
    <row r="263" spans="2:4">
      <c r="B263" s="27"/>
      <c r="C263" s="44"/>
      <c r="D263" s="44"/>
    </row>
    <row r="264" spans="2:4">
      <c r="B264" s="27"/>
      <c r="C264" s="44"/>
      <c r="D264" s="44"/>
    </row>
    <row r="265" spans="2:4">
      <c r="B265" s="27"/>
      <c r="C265" s="44"/>
      <c r="D265" s="44"/>
    </row>
    <row r="266" spans="2:4">
      <c r="B266" s="27"/>
      <c r="C266" s="44"/>
      <c r="D266" s="44"/>
    </row>
    <row r="267" spans="2:4">
      <c r="B267" s="27"/>
      <c r="C267" s="44"/>
      <c r="D267" s="44"/>
    </row>
    <row r="268" spans="2:4">
      <c r="B268" s="27"/>
      <c r="C268" s="44"/>
      <c r="D268" s="44"/>
    </row>
    <row r="269" spans="2:4">
      <c r="B269" s="27"/>
      <c r="C269" s="44"/>
      <c r="D269" s="44"/>
    </row>
    <row r="270" spans="2:4">
      <c r="B270" s="27"/>
      <c r="C270" s="44"/>
      <c r="D270" s="44"/>
    </row>
    <row r="271" spans="2:4">
      <c r="B271" s="27"/>
      <c r="C271" s="44"/>
      <c r="D271" s="44"/>
    </row>
    <row r="272" spans="2:4">
      <c r="B272" s="27"/>
      <c r="C272" s="44"/>
      <c r="D272" s="44"/>
    </row>
    <row r="273" spans="2:4">
      <c r="B273" s="27"/>
      <c r="C273" s="44"/>
      <c r="D273" s="44"/>
    </row>
    <row r="274" spans="2:4">
      <c r="B274" s="27"/>
      <c r="C274" s="44"/>
      <c r="D274" s="44"/>
    </row>
    <row r="275" spans="2:4">
      <c r="B275" s="27"/>
      <c r="C275" s="44"/>
      <c r="D275" s="44"/>
    </row>
    <row r="276" spans="2:4">
      <c r="B276" s="27"/>
      <c r="C276" s="44"/>
      <c r="D276" s="44"/>
    </row>
    <row r="277" spans="2:4">
      <c r="B277" s="27"/>
      <c r="C277" s="44"/>
      <c r="D277" s="44"/>
    </row>
    <row r="278" spans="2:4">
      <c r="B278" s="27"/>
      <c r="C278" s="44"/>
      <c r="D278" s="44"/>
    </row>
    <row r="279" spans="2:4">
      <c r="B279" s="27"/>
      <c r="C279" s="44"/>
      <c r="D279" s="44"/>
    </row>
    <row r="280" spans="2:4">
      <c r="B280" s="27"/>
      <c r="C280" s="44"/>
      <c r="D280" s="44"/>
    </row>
    <row r="281" spans="2:4">
      <c r="B281" s="27"/>
      <c r="C281" s="44"/>
      <c r="D281" s="44"/>
    </row>
    <row r="282" spans="2:4">
      <c r="B282" s="27"/>
      <c r="C282" s="44"/>
      <c r="D282" s="44"/>
    </row>
    <row r="283" spans="2:4">
      <c r="B283" s="27"/>
      <c r="C283" s="44"/>
      <c r="D283" s="44"/>
    </row>
    <row r="284" spans="2:4">
      <c r="B284" s="27"/>
      <c r="C284" s="44"/>
      <c r="D284" s="44"/>
    </row>
    <row r="285" spans="2:4">
      <c r="B285" s="27"/>
      <c r="C285" s="44"/>
      <c r="D285" s="44"/>
    </row>
    <row r="286" spans="2:4">
      <c r="B286" s="27"/>
      <c r="C286" s="44"/>
      <c r="D286" s="44"/>
    </row>
    <row r="287" spans="2:4">
      <c r="B287" s="27"/>
      <c r="C287" s="44"/>
      <c r="D287" s="44"/>
    </row>
    <row r="288" spans="2:4">
      <c r="B288" s="27"/>
      <c r="C288" s="44"/>
      <c r="D288" s="44"/>
    </row>
    <row r="289" spans="2:4">
      <c r="B289" s="27"/>
      <c r="C289" s="44"/>
      <c r="D289" s="44"/>
    </row>
    <row r="290" spans="2:4">
      <c r="B290" s="27"/>
      <c r="C290" s="44"/>
      <c r="D290" s="44"/>
    </row>
    <row r="291" spans="2:4">
      <c r="B291" s="27"/>
      <c r="C291" s="44"/>
      <c r="D291" s="44"/>
    </row>
    <row r="292" spans="2:4">
      <c r="B292" s="27"/>
      <c r="C292" s="44"/>
      <c r="D292" s="44"/>
    </row>
    <row r="293" spans="2:4">
      <c r="B293" s="27"/>
      <c r="C293" s="44"/>
      <c r="D293" s="44"/>
    </row>
    <row r="294" spans="2:4">
      <c r="B294" s="27"/>
      <c r="C294" s="44"/>
      <c r="D294" s="44"/>
    </row>
    <row r="295" spans="2:4">
      <c r="B295" s="27"/>
      <c r="C295" s="44"/>
      <c r="D295" s="44"/>
    </row>
    <row r="296" spans="2:4">
      <c r="B296" s="27"/>
      <c r="C296" s="44"/>
      <c r="D296" s="44"/>
    </row>
    <row r="297" spans="2:4">
      <c r="B297" s="27"/>
      <c r="C297" s="44"/>
      <c r="D297" s="44"/>
    </row>
    <row r="298" spans="2:4">
      <c r="B298" s="27"/>
      <c r="C298" s="44"/>
      <c r="D298" s="44"/>
    </row>
    <row r="299" spans="2:4">
      <c r="B299" s="27"/>
      <c r="C299" s="44"/>
      <c r="D299" s="44"/>
    </row>
    <row r="300" spans="2:4">
      <c r="B300" s="27"/>
      <c r="C300" s="44"/>
      <c r="D300" s="44"/>
    </row>
    <row r="301" spans="2:4">
      <c r="B301" s="27"/>
      <c r="C301" s="44"/>
      <c r="D301" s="44"/>
    </row>
    <row r="302" spans="2:4">
      <c r="B302" s="27"/>
      <c r="C302" s="44"/>
      <c r="D302" s="44"/>
    </row>
    <row r="303" spans="2:4">
      <c r="B303" s="27"/>
      <c r="C303" s="44"/>
      <c r="D303" s="44"/>
    </row>
    <row r="304" spans="2:4">
      <c r="B304" s="27"/>
      <c r="C304" s="44"/>
      <c r="D304" s="44"/>
    </row>
    <row r="305" spans="2:4">
      <c r="B305" s="27"/>
      <c r="C305" s="44"/>
      <c r="D305" s="44"/>
    </row>
    <row r="306" spans="2:4">
      <c r="B306" s="27"/>
      <c r="C306" s="44"/>
      <c r="D306" s="44"/>
    </row>
    <row r="307" spans="2:4">
      <c r="B307" s="27"/>
      <c r="C307" s="44"/>
      <c r="D307" s="44"/>
    </row>
    <row r="308" spans="2:4">
      <c r="B308" s="27"/>
      <c r="C308" s="44"/>
      <c r="D308" s="44"/>
    </row>
    <row r="309" spans="2:4">
      <c r="B309" s="27"/>
      <c r="C309" s="44"/>
      <c r="D309" s="44"/>
    </row>
    <row r="310" spans="2:4">
      <c r="B310" s="27"/>
      <c r="C310" s="44"/>
      <c r="D310" s="44"/>
    </row>
    <row r="311" spans="2:4">
      <c r="B311" s="27"/>
      <c r="C311" s="44"/>
      <c r="D311" s="44"/>
    </row>
    <row r="312" spans="2:4">
      <c r="B312" s="27"/>
      <c r="C312" s="44"/>
      <c r="D312" s="44"/>
    </row>
    <row r="313" spans="2:4">
      <c r="B313" s="27"/>
      <c r="C313" s="44"/>
      <c r="D313" s="44"/>
    </row>
    <row r="314" spans="2:4">
      <c r="B314" s="27"/>
      <c r="C314" s="44"/>
      <c r="D314" s="44"/>
    </row>
    <row r="315" spans="2:4">
      <c r="B315" s="27"/>
      <c r="C315" s="44"/>
      <c r="D315" s="44"/>
    </row>
    <row r="316" spans="2:4">
      <c r="B316" s="27"/>
      <c r="C316" s="44"/>
      <c r="D316" s="44"/>
    </row>
    <row r="317" spans="2:4">
      <c r="B317" s="27"/>
      <c r="C317" s="44"/>
      <c r="D317" s="44"/>
    </row>
    <row r="318" spans="2:4">
      <c r="B318" s="27"/>
      <c r="C318" s="44"/>
      <c r="D318" s="44"/>
    </row>
    <row r="319" spans="2:4">
      <c r="B319" s="27"/>
      <c r="C319" s="44"/>
      <c r="D319" s="44"/>
    </row>
    <row r="320" spans="2:4">
      <c r="B320" s="27"/>
      <c r="C320" s="44"/>
      <c r="D320" s="44"/>
    </row>
    <row r="321" spans="2:4">
      <c r="B321" s="27"/>
      <c r="C321" s="44"/>
      <c r="D321" s="44"/>
    </row>
    <row r="322" spans="2:4">
      <c r="B322" s="27"/>
      <c r="C322" s="44"/>
      <c r="D322" s="44"/>
    </row>
    <row r="323" spans="2:4">
      <c r="B323" s="27"/>
      <c r="C323" s="44"/>
      <c r="D323" s="44"/>
    </row>
    <row r="324" spans="2:4">
      <c r="B324" s="27"/>
      <c r="C324" s="44"/>
      <c r="D324" s="44"/>
    </row>
    <row r="325" spans="2:4">
      <c r="B325" s="27"/>
      <c r="C325" s="44"/>
      <c r="D325" s="44"/>
    </row>
    <row r="326" spans="2:4">
      <c r="B326" s="27"/>
      <c r="C326" s="44"/>
      <c r="D326" s="44"/>
    </row>
    <row r="327" spans="2:4">
      <c r="B327" s="27"/>
      <c r="C327" s="44"/>
      <c r="D327" s="44"/>
    </row>
    <row r="328" spans="2:4">
      <c r="B328" s="27"/>
      <c r="C328" s="44"/>
      <c r="D328" s="44"/>
    </row>
    <row r="329" spans="2:4">
      <c r="B329" s="27"/>
      <c r="C329" s="44"/>
      <c r="D329" s="44"/>
    </row>
    <row r="330" spans="2:4">
      <c r="B330" s="27"/>
      <c r="C330" s="44"/>
      <c r="D330" s="44"/>
    </row>
    <row r="331" spans="2:4">
      <c r="B331" s="27"/>
      <c r="C331" s="44"/>
      <c r="D331" s="44"/>
    </row>
    <row r="332" spans="2:4">
      <c r="B332" s="27"/>
      <c r="C332" s="44"/>
      <c r="D332" s="44"/>
    </row>
    <row r="333" spans="2:4">
      <c r="B333" s="27"/>
      <c r="C333" s="44"/>
      <c r="D333" s="44"/>
    </row>
    <row r="334" spans="2:4">
      <c r="B334" s="27"/>
      <c r="C334" s="44"/>
      <c r="D334" s="44"/>
    </row>
    <row r="335" spans="2:4">
      <c r="B335" s="27"/>
      <c r="C335" s="44"/>
      <c r="D335" s="44"/>
    </row>
    <row r="336" spans="2:4">
      <c r="B336" s="27"/>
      <c r="C336" s="44"/>
      <c r="D336" s="44"/>
    </row>
    <row r="337" spans="2:4">
      <c r="B337" s="27"/>
      <c r="C337" s="44"/>
      <c r="D337" s="44"/>
    </row>
    <row r="338" spans="2:4">
      <c r="B338" s="27"/>
      <c r="C338" s="44"/>
      <c r="D338" s="44"/>
    </row>
    <row r="339" spans="2:4">
      <c r="B339" s="27"/>
      <c r="C339" s="44"/>
      <c r="D339" s="44"/>
    </row>
    <row r="340" spans="2:4">
      <c r="B340" s="27"/>
      <c r="C340" s="44"/>
      <c r="D340" s="44"/>
    </row>
    <row r="341" spans="2:4">
      <c r="B341" s="27"/>
      <c r="C341" s="44"/>
      <c r="D341" s="44"/>
    </row>
    <row r="342" spans="2:4">
      <c r="B342" s="27"/>
      <c r="C342" s="44"/>
      <c r="D342" s="44"/>
    </row>
    <row r="343" spans="2:4">
      <c r="B343" s="27"/>
      <c r="C343" s="44"/>
      <c r="D343" s="44"/>
    </row>
    <row r="344" spans="2:4">
      <c r="B344" s="27"/>
      <c r="C344" s="44"/>
      <c r="D344" s="44"/>
    </row>
    <row r="345" spans="2:4">
      <c r="B345" s="27"/>
      <c r="C345" s="44"/>
      <c r="D345" s="44"/>
    </row>
    <row r="346" spans="2:4">
      <c r="B346" s="27"/>
      <c r="C346" s="44"/>
      <c r="D346" s="44"/>
    </row>
    <row r="347" spans="2:4">
      <c r="B347" s="27"/>
      <c r="C347" s="44"/>
      <c r="D347" s="44"/>
    </row>
    <row r="348" spans="2:4">
      <c r="B348" s="27"/>
      <c r="C348" s="44"/>
      <c r="D348" s="44"/>
    </row>
    <row r="349" spans="2:4">
      <c r="B349" s="27"/>
      <c r="C349" s="44"/>
      <c r="D349" s="44"/>
    </row>
    <row r="350" spans="2:4">
      <c r="B350" s="27"/>
      <c r="C350" s="44"/>
      <c r="D350" s="44"/>
    </row>
    <row r="351" spans="2:4">
      <c r="B351" s="27"/>
      <c r="C351" s="44"/>
      <c r="D351" s="44"/>
    </row>
    <row r="352" spans="2:4">
      <c r="B352" s="27"/>
      <c r="C352" s="44"/>
      <c r="D352" s="44"/>
    </row>
    <row r="353" spans="2:4">
      <c r="B353" s="27"/>
      <c r="C353" s="44"/>
      <c r="D353" s="44"/>
    </row>
    <row r="354" spans="2:4">
      <c r="B354" s="27"/>
      <c r="C354" s="44"/>
      <c r="D354" s="44"/>
    </row>
    <row r="355" spans="2:4">
      <c r="B355" s="27"/>
      <c r="C355" s="44"/>
      <c r="D355" s="44"/>
    </row>
    <row r="356" spans="2:4">
      <c r="B356" s="27"/>
      <c r="C356" s="44"/>
      <c r="D356" s="44"/>
    </row>
    <row r="357" spans="2:4">
      <c r="B357" s="27"/>
      <c r="C357" s="44"/>
      <c r="D357" s="44"/>
    </row>
    <row r="358" spans="2:4">
      <c r="B358" s="27"/>
      <c r="C358" s="44"/>
      <c r="D358" s="44"/>
    </row>
    <row r="359" spans="2:4">
      <c r="B359" s="27"/>
      <c r="C359" s="44"/>
      <c r="D359" s="44"/>
    </row>
    <row r="360" spans="2:4">
      <c r="B360" s="27"/>
      <c r="C360" s="44"/>
      <c r="D360" s="44"/>
    </row>
    <row r="361" spans="2:4">
      <c r="B361" s="27"/>
      <c r="C361" s="44"/>
      <c r="D361" s="44"/>
    </row>
    <row r="362" spans="2:4">
      <c r="B362" s="27"/>
      <c r="C362" s="44"/>
      <c r="D362" s="44"/>
    </row>
    <row r="363" spans="2:4">
      <c r="B363" s="27"/>
      <c r="C363" s="44"/>
      <c r="D363" s="44"/>
    </row>
    <row r="364" spans="2:4">
      <c r="B364" s="27"/>
      <c r="C364" s="44"/>
      <c r="D364" s="44"/>
    </row>
    <row r="365" spans="2:4">
      <c r="B365" s="27"/>
      <c r="C365" s="44"/>
      <c r="D365" s="44"/>
    </row>
    <row r="366" spans="2:4">
      <c r="B366" s="27"/>
      <c r="C366" s="44"/>
      <c r="D366" s="44"/>
    </row>
    <row r="367" spans="2:4">
      <c r="B367" s="27"/>
      <c r="C367" s="44"/>
      <c r="D367" s="44"/>
    </row>
    <row r="368" spans="2:4">
      <c r="B368" s="27"/>
      <c r="C368" s="44"/>
      <c r="D368" s="44"/>
    </row>
    <row r="369" spans="2:4">
      <c r="B369" s="27"/>
      <c r="C369" s="44"/>
      <c r="D369" s="44"/>
    </row>
    <row r="370" spans="2:4">
      <c r="B370" s="27"/>
      <c r="C370" s="44"/>
      <c r="D370" s="44"/>
    </row>
    <row r="371" spans="2:4">
      <c r="B371" s="27"/>
      <c r="C371" s="44"/>
      <c r="D371" s="44"/>
    </row>
    <row r="372" spans="2:4">
      <c r="B372" s="27"/>
      <c r="C372" s="44"/>
      <c r="D372" s="44"/>
    </row>
    <row r="373" spans="2:4">
      <c r="B373" s="27"/>
      <c r="C373" s="44"/>
      <c r="D373" s="44"/>
    </row>
    <row r="374" spans="2:4">
      <c r="B374" s="27"/>
      <c r="C374" s="44"/>
      <c r="D374" s="44"/>
    </row>
    <row r="375" spans="2:4">
      <c r="B375" s="27"/>
      <c r="C375" s="44"/>
      <c r="D375" s="44"/>
    </row>
    <row r="376" spans="2:4">
      <c r="B376" s="27"/>
      <c r="C376" s="44"/>
      <c r="D376" s="44"/>
    </row>
    <row r="377" spans="2:4">
      <c r="B377" s="27"/>
      <c r="C377" s="44"/>
      <c r="D377" s="44"/>
    </row>
    <row r="378" spans="2:4">
      <c r="B378" s="27"/>
      <c r="C378" s="44"/>
      <c r="D378" s="44"/>
    </row>
    <row r="379" spans="2:4">
      <c r="B379" s="27"/>
      <c r="C379" s="44"/>
      <c r="D379" s="44"/>
    </row>
    <row r="380" spans="2:4">
      <c r="B380" s="27"/>
      <c r="C380" s="44"/>
      <c r="D380" s="44"/>
    </row>
    <row r="381" spans="2:4">
      <c r="B381" s="27"/>
      <c r="C381" s="44"/>
      <c r="D381" s="44"/>
    </row>
    <row r="382" spans="2:4">
      <c r="B382" s="27"/>
      <c r="C382" s="44"/>
      <c r="D382" s="44"/>
    </row>
    <row r="383" spans="2:4">
      <c r="B383" s="27"/>
      <c r="C383" s="44"/>
      <c r="D383" s="44"/>
    </row>
    <row r="384" spans="2:4">
      <c r="B384" s="27"/>
      <c r="C384" s="44"/>
      <c r="D384" s="44"/>
    </row>
    <row r="385" spans="2:4">
      <c r="B385" s="27"/>
      <c r="C385" s="44"/>
      <c r="D385" s="44"/>
    </row>
    <row r="386" spans="2:4">
      <c r="B386" s="27"/>
      <c r="C386" s="44"/>
      <c r="D386" s="44"/>
    </row>
    <row r="387" spans="2:4">
      <c r="B387" s="27"/>
      <c r="C387" s="44"/>
      <c r="D387" s="44"/>
    </row>
    <row r="388" spans="2:4">
      <c r="B388" s="27"/>
      <c r="C388" s="44"/>
      <c r="D388" s="44"/>
    </row>
    <row r="389" spans="2:4">
      <c r="B389" s="27"/>
      <c r="C389" s="44"/>
      <c r="D389" s="44"/>
    </row>
    <row r="390" spans="2:4">
      <c r="B390" s="27"/>
      <c r="C390" s="44"/>
      <c r="D390" s="44"/>
    </row>
    <row r="391" spans="2:4">
      <c r="B391" s="27"/>
      <c r="C391" s="44"/>
      <c r="D391" s="44"/>
    </row>
    <row r="392" spans="2:4">
      <c r="B392" s="27"/>
      <c r="C392" s="44"/>
      <c r="D392" s="44"/>
    </row>
    <row r="393" spans="2:4">
      <c r="B393" s="27"/>
      <c r="C393" s="44"/>
      <c r="D393" s="44"/>
    </row>
    <row r="394" spans="2:4">
      <c r="B394" s="27"/>
      <c r="C394" s="44"/>
      <c r="D394" s="44"/>
    </row>
    <row r="395" spans="2:4">
      <c r="B395" s="27"/>
      <c r="C395" s="44"/>
      <c r="D395" s="44"/>
    </row>
    <row r="396" spans="2:4">
      <c r="B396" s="27"/>
      <c r="C396" s="44"/>
      <c r="D396" s="44"/>
    </row>
    <row r="397" spans="2:4">
      <c r="B397" s="27"/>
      <c r="C397" s="44"/>
      <c r="D397" s="44"/>
    </row>
    <row r="398" spans="2:4">
      <c r="B398" s="27"/>
      <c r="C398" s="44"/>
      <c r="D398" s="44"/>
    </row>
    <row r="399" spans="2:4">
      <c r="B399" s="27"/>
      <c r="C399" s="44"/>
      <c r="D399" s="44"/>
    </row>
    <row r="400" spans="2:4">
      <c r="B400" s="27"/>
      <c r="C400" s="44"/>
      <c r="D400" s="44"/>
    </row>
    <row r="401" spans="2:4">
      <c r="B401" s="27"/>
      <c r="C401" s="44"/>
      <c r="D401" s="44"/>
    </row>
    <row r="402" spans="2:4">
      <c r="B402" s="27"/>
      <c r="C402" s="44"/>
      <c r="D402" s="44"/>
    </row>
    <row r="403" spans="2:4">
      <c r="B403" s="27"/>
      <c r="C403" s="44"/>
      <c r="D403" s="44"/>
    </row>
    <row r="404" spans="2:4">
      <c r="B404" s="27"/>
      <c r="C404" s="44"/>
      <c r="D404" s="44"/>
    </row>
    <row r="405" spans="2:4">
      <c r="B405" s="27"/>
      <c r="C405" s="44"/>
      <c r="D405" s="44"/>
    </row>
    <row r="406" spans="2:4">
      <c r="B406" s="27"/>
      <c r="C406" s="44"/>
      <c r="D406" s="44"/>
    </row>
    <row r="407" spans="2:4">
      <c r="B407" s="27"/>
      <c r="C407" s="44"/>
      <c r="D407" s="44"/>
    </row>
    <row r="408" spans="2:4">
      <c r="B408" s="27"/>
      <c r="C408" s="44"/>
      <c r="D408" s="44"/>
    </row>
    <row r="409" spans="2:4">
      <c r="B409" s="27"/>
      <c r="C409" s="44"/>
      <c r="D409" s="44"/>
    </row>
    <row r="410" spans="2:4">
      <c r="B410" s="27"/>
      <c r="C410" s="44"/>
      <c r="D410" s="44"/>
    </row>
    <row r="411" spans="2:4">
      <c r="B411" s="27"/>
      <c r="C411" s="44"/>
      <c r="D411" s="44"/>
    </row>
    <row r="412" spans="2:4">
      <c r="B412" s="27"/>
      <c r="C412" s="44"/>
      <c r="D412" s="44"/>
    </row>
    <row r="413" spans="2:4">
      <c r="B413" s="27"/>
      <c r="C413" s="44"/>
      <c r="D413" s="44"/>
    </row>
    <row r="414" spans="2:4">
      <c r="B414" s="27"/>
      <c r="C414" s="44"/>
      <c r="D414" s="44"/>
    </row>
    <row r="415" spans="2:4">
      <c r="B415" s="27"/>
      <c r="C415" s="44"/>
      <c r="D415" s="44"/>
    </row>
    <row r="416" spans="2:4">
      <c r="B416" s="27"/>
      <c r="C416" s="44"/>
      <c r="D416" s="44"/>
    </row>
    <row r="417" spans="2:4">
      <c r="B417" s="27"/>
      <c r="C417" s="44"/>
      <c r="D417" s="44"/>
    </row>
    <row r="418" spans="2:4">
      <c r="B418" s="27"/>
      <c r="C418" s="44"/>
      <c r="D418" s="44"/>
    </row>
    <row r="419" spans="2:4">
      <c r="B419" s="27"/>
      <c r="C419" s="44"/>
      <c r="D419" s="44"/>
    </row>
    <row r="420" spans="2:4">
      <c r="B420" s="27"/>
      <c r="C420" s="44"/>
      <c r="D420" s="44"/>
    </row>
    <row r="421" spans="2:4">
      <c r="B421" s="27"/>
      <c r="C421" s="44"/>
      <c r="D421" s="44"/>
    </row>
    <row r="422" spans="2:4">
      <c r="B422" s="27"/>
      <c r="C422" s="44"/>
      <c r="D422" s="44"/>
    </row>
    <row r="423" spans="2:4">
      <c r="B423" s="27"/>
      <c r="C423" s="44"/>
      <c r="D423" s="44"/>
    </row>
    <row r="424" spans="2:4">
      <c r="B424" s="27"/>
      <c r="C424" s="44"/>
      <c r="D424" s="44"/>
    </row>
    <row r="425" spans="2:4">
      <c r="B425" s="27"/>
      <c r="C425" s="44"/>
      <c r="D425" s="44"/>
    </row>
    <row r="426" spans="2:4">
      <c r="B426" s="27"/>
      <c r="C426" s="44"/>
      <c r="D426" s="44"/>
    </row>
    <row r="427" spans="2:4">
      <c r="B427" s="27"/>
      <c r="C427" s="44"/>
      <c r="D427" s="44"/>
    </row>
    <row r="428" spans="2:4">
      <c r="B428" s="27"/>
      <c r="C428" s="44"/>
      <c r="D428" s="44"/>
    </row>
    <row r="429" spans="2:4">
      <c r="B429" s="27"/>
      <c r="C429" s="44"/>
      <c r="D429" s="44"/>
    </row>
    <row r="430" spans="2:4">
      <c r="B430" s="27"/>
      <c r="C430" s="44"/>
      <c r="D430" s="44"/>
    </row>
    <row r="431" spans="2:4">
      <c r="B431" s="27"/>
      <c r="C431" s="44"/>
      <c r="D431" s="44"/>
    </row>
    <row r="432" spans="2:4">
      <c r="B432" s="27"/>
      <c r="C432" s="44"/>
      <c r="D432" s="44"/>
    </row>
    <row r="433" spans="2:4">
      <c r="B433" s="27"/>
      <c r="C433" s="44"/>
      <c r="D433" s="44"/>
    </row>
    <row r="434" spans="2:4">
      <c r="B434" s="27"/>
      <c r="C434" s="44"/>
      <c r="D434" s="44"/>
    </row>
    <row r="435" spans="2:4">
      <c r="B435" s="27"/>
      <c r="C435" s="44"/>
      <c r="D435" s="44"/>
    </row>
    <row r="436" spans="2:4">
      <c r="B436" s="27"/>
      <c r="C436" s="44"/>
      <c r="D436" s="44"/>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2" type="noConversion"/>
  <pageMargins left="0.75" right="0.75" top="1" bottom="1" header="0.5" footer="0.5"/>
  <pageSetup scale="81" fitToHeight="3"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C007-CA5D-49E8-A66A-5AFB9680CBBF}">
  <sheetPr>
    <tabColor rgb="FFFFFF00"/>
    <pageSetUpPr fitToPage="1"/>
  </sheetPr>
  <dimension ref="B1:BX533"/>
  <sheetViews>
    <sheetView showGridLines="0" workbookViewId="0">
      <pane xSplit="1" ySplit="2" topLeftCell="B12" activePane="bottomRight" state="frozen"/>
      <selection pane="bottomRight" activeCell="C10" sqref="C10"/>
      <selection pane="bottomLeft" activeCell="A3" sqref="A3"/>
      <selection pane="topRight" activeCell="B1" sqref="B1"/>
    </sheetView>
  </sheetViews>
  <sheetFormatPr defaultColWidth="8.7109375" defaultRowHeight="15"/>
  <cols>
    <col min="1" max="1" width="7" customWidth="1"/>
    <col min="2" max="2" width="30" style="38" customWidth="1"/>
    <col min="3" max="3" width="9.42578125" style="26" bestFit="1" customWidth="1"/>
    <col min="4" max="6" width="10.28515625" style="26" bestFit="1" customWidth="1"/>
    <col min="7" max="9" width="11.28515625" style="26" bestFit="1" customWidth="1"/>
    <col min="10" max="76" width="8.7109375" customWidth="1"/>
  </cols>
  <sheetData>
    <row r="1" spans="2:18" ht="54" customHeight="1">
      <c r="B1" s="375"/>
      <c r="C1" s="375"/>
      <c r="D1" s="375"/>
      <c r="E1" s="375"/>
      <c r="F1" s="375"/>
      <c r="G1" s="375"/>
      <c r="H1" s="375"/>
    </row>
    <row r="2" spans="2:18" ht="46.9" customHeight="1" thickBot="1">
      <c r="B2" s="332"/>
      <c r="C2" s="332"/>
      <c r="D2" s="332"/>
      <c r="E2" s="332"/>
      <c r="F2" s="332"/>
      <c r="G2" s="332"/>
      <c r="H2" s="332"/>
      <c r="I2" s="108"/>
      <c r="J2" s="108"/>
      <c r="K2" s="108"/>
      <c r="L2" s="108"/>
      <c r="M2" s="108"/>
      <c r="N2" s="108"/>
      <c r="O2" s="108"/>
      <c r="P2" s="108"/>
      <c r="Q2" s="108"/>
      <c r="R2" s="108"/>
    </row>
    <row r="3" spans="2:18" ht="220.15" customHeight="1" thickBot="1">
      <c r="B3" s="376" t="s">
        <v>185</v>
      </c>
      <c r="C3" s="377"/>
      <c r="D3" s="377"/>
      <c r="E3" s="377"/>
      <c r="F3" s="377"/>
      <c r="G3" s="377"/>
      <c r="H3" s="378"/>
      <c r="I3" s="108"/>
      <c r="J3" s="108"/>
      <c r="K3" s="108"/>
      <c r="L3" s="108"/>
      <c r="M3" s="108"/>
      <c r="N3" s="108"/>
      <c r="O3" s="108"/>
      <c r="P3" s="108"/>
      <c r="Q3" s="108"/>
      <c r="R3" s="108"/>
    </row>
    <row r="4" spans="2:18" s="10" customFormat="1" ht="21">
      <c r="B4" s="379" t="s">
        <v>186</v>
      </c>
      <c r="C4" s="380"/>
      <c r="D4" s="380"/>
      <c r="E4" s="380"/>
      <c r="F4" s="380"/>
      <c r="G4" s="380"/>
      <c r="H4" s="381"/>
      <c r="I4" s="157"/>
    </row>
    <row r="5" spans="2:18" s="8" customFormat="1" ht="15" customHeight="1">
      <c r="B5" s="224" t="s">
        <v>187</v>
      </c>
      <c r="C5" s="225"/>
      <c r="D5" s="225"/>
      <c r="E5" s="225"/>
      <c r="F5" s="225"/>
      <c r="G5" s="225"/>
      <c r="H5" s="226"/>
      <c r="I5" s="225"/>
    </row>
    <row r="6" spans="2:18" s="40" customFormat="1" ht="13.15">
      <c r="B6" s="227" t="s">
        <v>188</v>
      </c>
      <c r="C6" s="228">
        <v>25000</v>
      </c>
      <c r="D6" s="228">
        <v>35000</v>
      </c>
      <c r="E6" s="228">
        <v>45000</v>
      </c>
      <c r="F6" s="228">
        <v>55000</v>
      </c>
      <c r="G6" s="228">
        <v>85000</v>
      </c>
      <c r="H6" s="229">
        <v>125000</v>
      </c>
      <c r="I6" s="225"/>
    </row>
    <row r="7" spans="2:18" s="8" customFormat="1" ht="15.6">
      <c r="B7" s="230"/>
      <c r="C7" s="231"/>
      <c r="D7" s="231"/>
      <c r="E7" s="231"/>
      <c r="F7" s="231"/>
      <c r="G7" s="231"/>
      <c r="H7" s="232"/>
      <c r="I7" s="225"/>
    </row>
    <row r="8" spans="2:18" s="1" customFormat="1" ht="13.15">
      <c r="B8" s="233" t="s">
        <v>189</v>
      </c>
      <c r="C8" s="234">
        <v>0.1</v>
      </c>
      <c r="D8" s="234">
        <v>0.1</v>
      </c>
      <c r="E8" s="234">
        <v>0.1</v>
      </c>
      <c r="F8" s="234">
        <v>0.1</v>
      </c>
      <c r="G8" s="234">
        <v>0.1</v>
      </c>
      <c r="H8" s="235">
        <v>0.1</v>
      </c>
      <c r="I8" s="236"/>
    </row>
    <row r="9" spans="2:18" s="8" customFormat="1" ht="15.6">
      <c r="B9" s="230"/>
      <c r="C9" s="237"/>
      <c r="D9" s="237"/>
      <c r="E9" s="237"/>
      <c r="F9" s="237"/>
      <c r="G9" s="237"/>
      <c r="H9" s="238"/>
      <c r="I9" s="239"/>
    </row>
    <row r="10" spans="2:18" s="8" customFormat="1" ht="15.6">
      <c r="B10" s="233" t="s">
        <v>190</v>
      </c>
      <c r="C10" s="240"/>
      <c r="D10" s="240"/>
      <c r="E10" s="240"/>
      <c r="F10" s="240"/>
      <c r="G10" s="240"/>
      <c r="H10" s="241"/>
      <c r="I10" s="239"/>
    </row>
    <row r="11" spans="2:18" ht="13.15">
      <c r="B11" s="233" t="s">
        <v>191</v>
      </c>
      <c r="C11" s="240"/>
      <c r="D11" s="240"/>
      <c r="E11" s="240"/>
      <c r="F11" s="240"/>
      <c r="G11" s="240"/>
      <c r="H11" s="241"/>
      <c r="I11" s="236"/>
    </row>
    <row r="12" spans="2:18" ht="13.15">
      <c r="B12" s="233" t="s">
        <v>192</v>
      </c>
      <c r="C12" s="240"/>
      <c r="D12" s="240"/>
      <c r="E12" s="240"/>
      <c r="F12" s="240"/>
      <c r="G12" s="240"/>
      <c r="H12" s="241"/>
      <c r="I12" s="236"/>
    </row>
    <row r="13" spans="2:18" ht="13.15">
      <c r="B13" s="233" t="s">
        <v>193</v>
      </c>
      <c r="C13" s="240"/>
      <c r="D13" s="240"/>
      <c r="E13" s="240"/>
      <c r="F13" s="240"/>
      <c r="G13" s="240"/>
      <c r="H13" s="241"/>
      <c r="I13" s="236"/>
    </row>
    <row r="14" spans="2:18" ht="13.15">
      <c r="B14" s="233" t="s">
        <v>194</v>
      </c>
      <c r="C14" s="240"/>
      <c r="D14" s="240"/>
      <c r="E14" s="240"/>
      <c r="F14" s="240"/>
      <c r="G14" s="240"/>
      <c r="H14" s="241"/>
      <c r="I14" s="236"/>
    </row>
    <row r="15" spans="2:18" ht="13.15">
      <c r="B15" s="242" t="s">
        <v>195</v>
      </c>
      <c r="C15" s="243">
        <f>SUM(C10:C14)</f>
        <v>0</v>
      </c>
      <c r="D15" s="243">
        <f t="shared" ref="D15:H15" si="0">SUM(D10:D14)</f>
        <v>0</v>
      </c>
      <c r="E15" s="243">
        <f t="shared" si="0"/>
        <v>0</v>
      </c>
      <c r="F15" s="243">
        <f t="shared" si="0"/>
        <v>0</v>
      </c>
      <c r="G15" s="243">
        <f t="shared" si="0"/>
        <v>0</v>
      </c>
      <c r="H15" s="244">
        <f t="shared" si="0"/>
        <v>0</v>
      </c>
      <c r="I15" s="236"/>
    </row>
    <row r="16" spans="2:18" ht="13.15">
      <c r="B16" s="230"/>
      <c r="C16" s="236"/>
      <c r="D16" s="236"/>
      <c r="E16" s="236"/>
      <c r="F16" s="236"/>
      <c r="G16" s="236"/>
      <c r="H16" s="245"/>
      <c r="I16" s="236"/>
    </row>
    <row r="17" spans="2:9" ht="13.15">
      <c r="B17" s="366" t="s">
        <v>196</v>
      </c>
      <c r="C17" s="367"/>
      <c r="D17" s="367"/>
      <c r="E17" s="367"/>
      <c r="F17" s="367"/>
      <c r="G17" s="367"/>
      <c r="H17" s="368"/>
      <c r="I17" s="246"/>
    </row>
    <row r="18" spans="2:9" s="115" customFormat="1" ht="17.45">
      <c r="B18" s="227" t="s">
        <v>197</v>
      </c>
      <c r="C18" s="228">
        <f>C6-(C6*C8)-(C6*(SUM(C10:C14)))</f>
        <v>22500</v>
      </c>
      <c r="D18" s="228">
        <f t="shared" ref="D18:H18" si="1">D6-(D6*D8)-(D6*(SUM(D10:D14)))</f>
        <v>31500</v>
      </c>
      <c r="E18" s="228">
        <f t="shared" si="1"/>
        <v>40500</v>
      </c>
      <c r="F18" s="228">
        <f t="shared" si="1"/>
        <v>49500</v>
      </c>
      <c r="G18" s="228">
        <f t="shared" si="1"/>
        <v>76500</v>
      </c>
      <c r="H18" s="229">
        <f t="shared" si="1"/>
        <v>112500</v>
      </c>
      <c r="I18" s="225"/>
    </row>
    <row r="19" spans="2:9" ht="12.4" customHeight="1">
      <c r="B19" s="247"/>
      <c r="C19" s="248"/>
      <c r="D19" s="248"/>
      <c r="E19" s="248"/>
      <c r="F19" s="248"/>
      <c r="G19" s="248"/>
      <c r="H19" s="249"/>
      <c r="I19" s="246"/>
    </row>
    <row r="20" spans="2:9" s="1" customFormat="1" ht="13.15">
      <c r="B20" s="250" t="s">
        <v>198</v>
      </c>
      <c r="C20" s="234">
        <v>0.38</v>
      </c>
      <c r="D20" s="234">
        <v>0.38</v>
      </c>
      <c r="E20" s="234">
        <v>0.34</v>
      </c>
      <c r="F20" s="234">
        <v>0.33</v>
      </c>
      <c r="G20" s="234">
        <v>0.32</v>
      </c>
      <c r="H20" s="235">
        <v>0.32</v>
      </c>
      <c r="I20" s="236"/>
    </row>
    <row r="21" spans="2:9" s="8" customFormat="1" ht="15.6">
      <c r="B21" s="250"/>
      <c r="C21" s="237"/>
      <c r="D21" s="237"/>
      <c r="E21" s="237"/>
      <c r="F21" s="237"/>
      <c r="G21" s="237"/>
      <c r="H21" s="238"/>
      <c r="I21" s="239"/>
    </row>
    <row r="22" spans="2:9" ht="13.15">
      <c r="B22" s="250" t="s">
        <v>199</v>
      </c>
      <c r="C22" s="234">
        <v>0.15</v>
      </c>
      <c r="D22" s="234">
        <v>0.15</v>
      </c>
      <c r="E22" s="234">
        <v>0.14000000000000001</v>
      </c>
      <c r="F22" s="234">
        <v>0.14000000000000001</v>
      </c>
      <c r="G22" s="234">
        <v>0.14000000000000001</v>
      </c>
      <c r="H22" s="235">
        <v>0.14000000000000001</v>
      </c>
      <c r="I22" s="236"/>
    </row>
    <row r="23" spans="2:9" ht="13.15">
      <c r="B23" s="250"/>
      <c r="C23" s="234"/>
      <c r="D23" s="234"/>
      <c r="E23" s="234"/>
      <c r="F23" s="234"/>
      <c r="G23" s="234"/>
      <c r="H23" s="235"/>
      <c r="I23" s="236"/>
    </row>
    <row r="24" spans="2:9" ht="13.15">
      <c r="B24" s="250" t="s">
        <v>200</v>
      </c>
      <c r="C24" s="234">
        <v>0.14000000000000001</v>
      </c>
      <c r="D24" s="234">
        <v>0.14000000000000001</v>
      </c>
      <c r="E24" s="234">
        <v>0.12</v>
      </c>
      <c r="F24" s="234">
        <v>0.12</v>
      </c>
      <c r="G24" s="234">
        <v>0.11</v>
      </c>
      <c r="H24" s="235">
        <v>0.11</v>
      </c>
      <c r="I24" s="236"/>
    </row>
    <row r="25" spans="2:9" ht="13.15">
      <c r="B25" s="250"/>
      <c r="C25" s="234"/>
      <c r="D25" s="234"/>
      <c r="E25" s="234"/>
      <c r="F25" s="234"/>
      <c r="G25" s="234"/>
      <c r="H25" s="235"/>
      <c r="I25" s="236"/>
    </row>
    <row r="26" spans="2:9" ht="13.15">
      <c r="B26" s="250" t="s">
        <v>201</v>
      </c>
      <c r="C26" s="234">
        <v>0.05</v>
      </c>
      <c r="D26" s="234">
        <v>0.05</v>
      </c>
      <c r="E26" s="234">
        <v>0.05</v>
      </c>
      <c r="F26" s="234">
        <v>0.05</v>
      </c>
      <c r="G26" s="234">
        <v>0.05</v>
      </c>
      <c r="H26" s="235">
        <v>0.05</v>
      </c>
      <c r="I26" s="236"/>
    </row>
    <row r="27" spans="2:9" ht="13.15">
      <c r="B27" s="250"/>
      <c r="C27" s="234"/>
      <c r="D27" s="234"/>
      <c r="E27" s="234"/>
      <c r="F27" s="234"/>
      <c r="G27" s="234"/>
      <c r="H27" s="235"/>
      <c r="I27" s="236"/>
    </row>
    <row r="28" spans="2:9" s="1" customFormat="1" ht="14.65" customHeight="1">
      <c r="B28" s="251" t="s">
        <v>202</v>
      </c>
      <c r="C28" s="234">
        <v>0.05</v>
      </c>
      <c r="D28" s="234">
        <v>0.05</v>
      </c>
      <c r="E28" s="234">
        <v>0.05</v>
      </c>
      <c r="F28" s="234">
        <v>0.05</v>
      </c>
      <c r="G28" s="234">
        <v>0.05</v>
      </c>
      <c r="H28" s="235">
        <v>0.05</v>
      </c>
      <c r="I28" s="236"/>
    </row>
    <row r="29" spans="2:9" s="1" customFormat="1" ht="14.65" customHeight="1">
      <c r="B29" s="251"/>
      <c r="C29" s="234"/>
      <c r="D29" s="234"/>
      <c r="E29" s="234"/>
      <c r="F29" s="234"/>
      <c r="G29" s="234"/>
      <c r="H29" s="235"/>
      <c r="I29" s="236"/>
    </row>
    <row r="30" spans="2:9" ht="13.15">
      <c r="B30" s="250" t="s">
        <v>203</v>
      </c>
      <c r="C30" s="234">
        <v>0.03</v>
      </c>
      <c r="D30" s="234">
        <v>0.04</v>
      </c>
      <c r="E30" s="234">
        <v>0.04</v>
      </c>
      <c r="F30" s="234">
        <v>0.05</v>
      </c>
      <c r="G30" s="234">
        <v>0.05</v>
      </c>
      <c r="H30" s="235">
        <v>0.05</v>
      </c>
      <c r="I30" s="236"/>
    </row>
    <row r="31" spans="2:9" ht="13.15">
      <c r="B31" s="250"/>
      <c r="C31" s="234"/>
      <c r="D31" s="234"/>
      <c r="E31" s="234"/>
      <c r="F31" s="234"/>
      <c r="G31" s="234"/>
      <c r="H31" s="235"/>
      <c r="I31" s="236"/>
    </row>
    <row r="32" spans="2:9" ht="13.15">
      <c r="B32" s="250" t="s">
        <v>81</v>
      </c>
      <c r="C32" s="234">
        <v>0.05</v>
      </c>
      <c r="D32" s="234">
        <v>0.05</v>
      </c>
      <c r="E32" s="234">
        <v>0.06</v>
      </c>
      <c r="F32" s="234">
        <v>0.06</v>
      </c>
      <c r="G32" s="234">
        <v>7.0000000000000007E-2</v>
      </c>
      <c r="H32" s="235">
        <v>7.0000000000000007E-2</v>
      </c>
      <c r="I32" s="236"/>
    </row>
    <row r="33" spans="2:9" ht="13.15">
      <c r="B33" s="230"/>
      <c r="C33" s="234"/>
      <c r="D33" s="234"/>
      <c r="E33" s="234"/>
      <c r="F33" s="234"/>
      <c r="G33" s="234"/>
      <c r="H33" s="235"/>
      <c r="I33" s="236"/>
    </row>
    <row r="34" spans="2:9" ht="13.15">
      <c r="B34" s="230" t="s">
        <v>204</v>
      </c>
      <c r="C34" s="234">
        <v>0.04</v>
      </c>
      <c r="D34" s="234">
        <v>0.04</v>
      </c>
      <c r="E34" s="234">
        <v>0.05</v>
      </c>
      <c r="F34" s="234">
        <v>0.05</v>
      </c>
      <c r="G34" s="234">
        <v>0.05</v>
      </c>
      <c r="H34" s="235">
        <v>0.05</v>
      </c>
      <c r="I34" s="236"/>
    </row>
    <row r="35" spans="2:9" ht="13.15">
      <c r="B35" s="230"/>
      <c r="C35" s="234"/>
      <c r="D35" s="234"/>
      <c r="E35" s="234"/>
      <c r="F35" s="234"/>
      <c r="G35" s="234"/>
      <c r="H35" s="235"/>
      <c r="I35" s="236"/>
    </row>
    <row r="36" spans="2:9" ht="13.15">
      <c r="B36" s="230" t="s">
        <v>205</v>
      </c>
      <c r="C36" s="234">
        <v>0.08</v>
      </c>
      <c r="D36" s="234">
        <v>7.0000000000000007E-2</v>
      </c>
      <c r="E36" s="234">
        <v>7.0000000000000007E-2</v>
      </c>
      <c r="F36" s="234">
        <v>7.0000000000000007E-2</v>
      </c>
      <c r="G36" s="234">
        <v>7.0000000000000007E-2</v>
      </c>
      <c r="H36" s="235">
        <v>7.0000000000000007E-2</v>
      </c>
      <c r="I36" s="236"/>
    </row>
    <row r="37" spans="2:9" ht="13.15">
      <c r="B37" s="230"/>
      <c r="C37" s="234"/>
      <c r="D37" s="234"/>
      <c r="E37" s="234"/>
      <c r="F37" s="234"/>
      <c r="G37" s="234"/>
      <c r="H37" s="235"/>
      <c r="I37" s="236"/>
    </row>
    <row r="38" spans="2:9" ht="13.15">
      <c r="B38" s="230" t="s">
        <v>206</v>
      </c>
      <c r="C38" s="234">
        <v>0.03</v>
      </c>
      <c r="D38" s="234">
        <v>0.03</v>
      </c>
      <c r="E38" s="234">
        <v>0.05</v>
      </c>
      <c r="F38" s="234">
        <v>0.05</v>
      </c>
      <c r="G38" s="234">
        <v>0.05</v>
      </c>
      <c r="H38" s="235">
        <v>0.05</v>
      </c>
      <c r="I38" s="236"/>
    </row>
    <row r="39" spans="2:9" ht="13.15">
      <c r="B39" s="230"/>
      <c r="C39" s="234"/>
      <c r="D39" s="234"/>
      <c r="E39" s="234"/>
      <c r="F39" s="234"/>
      <c r="G39" s="234"/>
      <c r="H39" s="235"/>
      <c r="I39" s="236"/>
    </row>
    <row r="40" spans="2:9" ht="13.15">
      <c r="B40" s="230" t="s">
        <v>207</v>
      </c>
      <c r="C40" s="234">
        <v>0</v>
      </c>
      <c r="D40" s="234">
        <v>0</v>
      </c>
      <c r="E40" s="234">
        <v>0.03</v>
      </c>
      <c r="F40" s="234">
        <v>0.03</v>
      </c>
      <c r="G40" s="234">
        <v>0.04</v>
      </c>
      <c r="H40" s="235">
        <v>0.04</v>
      </c>
      <c r="I40" s="236"/>
    </row>
    <row r="41" spans="2:9" ht="13.15">
      <c r="B41" s="242" t="s">
        <v>208</v>
      </c>
      <c r="C41" s="252">
        <f t="shared" ref="C41:H41" si="2">SUM(C20:C40)</f>
        <v>1.0000000000000002</v>
      </c>
      <c r="D41" s="252">
        <f t="shared" si="2"/>
        <v>1.0000000000000002</v>
      </c>
      <c r="E41" s="252">
        <f t="shared" si="2"/>
        <v>1.0000000000000004</v>
      </c>
      <c r="F41" s="252">
        <f t="shared" si="2"/>
        <v>1.0000000000000004</v>
      </c>
      <c r="G41" s="252">
        <f t="shared" si="2"/>
        <v>1.0000000000000004</v>
      </c>
      <c r="H41" s="253">
        <f t="shared" si="2"/>
        <v>1.0000000000000004</v>
      </c>
      <c r="I41" s="236"/>
    </row>
    <row r="42" spans="2:9" ht="13.15">
      <c r="B42" s="242"/>
      <c r="C42" s="236"/>
      <c r="D42" s="236"/>
      <c r="E42" s="236"/>
      <c r="F42" s="236"/>
      <c r="G42" s="236"/>
      <c r="H42" s="245"/>
      <c r="I42" s="236"/>
    </row>
    <row r="43" spans="2:9" ht="13.15">
      <c r="B43" s="369" t="s">
        <v>209</v>
      </c>
      <c r="C43" s="370"/>
      <c r="D43" s="370"/>
      <c r="E43" s="370"/>
      <c r="F43" s="370"/>
      <c r="G43" s="370"/>
      <c r="H43" s="371"/>
      <c r="I43" s="236"/>
    </row>
    <row r="44" spans="2:9" ht="13.15">
      <c r="B44" s="230" t="s">
        <v>210</v>
      </c>
      <c r="C44" s="254">
        <v>0.1</v>
      </c>
      <c r="D44" s="254">
        <v>0.08</v>
      </c>
      <c r="E44" s="254">
        <v>0.06</v>
      </c>
      <c r="F44" s="254">
        <v>0.06</v>
      </c>
      <c r="G44" s="254">
        <v>0.05</v>
      </c>
      <c r="H44" s="255">
        <v>0.05</v>
      </c>
      <c r="I44" s="236"/>
    </row>
    <row r="45" spans="2:9" ht="13.9" thickBot="1">
      <c r="B45" s="230"/>
      <c r="C45" s="236"/>
      <c r="D45" s="236"/>
      <c r="E45" s="236"/>
      <c r="F45" s="236"/>
      <c r="G45" s="236"/>
      <c r="H45" s="245"/>
      <c r="I45" s="236"/>
    </row>
    <row r="46" spans="2:9" s="257" customFormat="1" ht="25.15" customHeight="1">
      <c r="B46" s="372" t="s">
        <v>211</v>
      </c>
      <c r="C46" s="373"/>
      <c r="D46" s="373"/>
      <c r="E46" s="373"/>
      <c r="F46" s="373"/>
      <c r="G46" s="373"/>
      <c r="H46" s="374"/>
      <c r="I46" s="256"/>
    </row>
    <row r="47" spans="2:9" s="259" customFormat="1" ht="25.15" customHeight="1">
      <c r="B47" s="357" t="s">
        <v>212</v>
      </c>
      <c r="C47" s="358"/>
      <c r="D47" s="358"/>
      <c r="E47" s="358"/>
      <c r="F47" s="358"/>
      <c r="G47" s="358"/>
      <c r="H47" s="359"/>
      <c r="I47" s="258"/>
    </row>
    <row r="48" spans="2:9" s="84" customFormat="1" ht="25.15" customHeight="1">
      <c r="B48" s="357" t="s">
        <v>213</v>
      </c>
      <c r="C48" s="358"/>
      <c r="D48" s="358"/>
      <c r="E48" s="358"/>
      <c r="F48" s="358"/>
      <c r="G48" s="358"/>
      <c r="H48" s="359"/>
      <c r="I48" s="258"/>
    </row>
    <row r="49" spans="2:9" s="84" customFormat="1" ht="25.15" customHeight="1" thickBot="1">
      <c r="B49" s="360" t="s">
        <v>214</v>
      </c>
      <c r="C49" s="361"/>
      <c r="D49" s="361"/>
      <c r="E49" s="361"/>
      <c r="F49" s="361"/>
      <c r="G49" s="361"/>
      <c r="H49" s="362"/>
      <c r="I49" s="258"/>
    </row>
    <row r="50" spans="2:9" ht="16.149999999999999" thickBot="1">
      <c r="B50" s="260"/>
    </row>
    <row r="51" spans="2:9" s="10" customFormat="1" ht="21.6" thickTop="1">
      <c r="B51" s="363" t="s">
        <v>186</v>
      </c>
      <c r="C51" s="364"/>
      <c r="D51" s="364"/>
      <c r="E51" s="364"/>
      <c r="F51" s="364"/>
      <c r="G51" s="364"/>
      <c r="H51" s="365"/>
      <c r="I51" s="157"/>
    </row>
    <row r="52" spans="2:9" s="8" customFormat="1" ht="15" customHeight="1">
      <c r="B52" s="261" t="s">
        <v>215</v>
      </c>
      <c r="C52" s="225"/>
      <c r="D52" s="225"/>
      <c r="E52" s="225"/>
      <c r="F52" s="225"/>
      <c r="G52" s="225"/>
      <c r="H52" s="226"/>
      <c r="I52" s="225"/>
    </row>
    <row r="53" spans="2:9" s="40" customFormat="1" ht="13.15">
      <c r="B53" s="227" t="s">
        <v>188</v>
      </c>
      <c r="C53" s="228">
        <v>25000</v>
      </c>
      <c r="D53" s="228">
        <v>35000</v>
      </c>
      <c r="E53" s="228">
        <v>45000</v>
      </c>
      <c r="F53" s="228">
        <v>55000</v>
      </c>
      <c r="G53" s="228">
        <v>85000</v>
      </c>
      <c r="H53" s="229">
        <v>125000</v>
      </c>
      <c r="I53" s="225"/>
    </row>
    <row r="54" spans="2:9" s="8" customFormat="1" ht="15.6">
      <c r="B54" s="230"/>
      <c r="C54" s="231"/>
      <c r="D54" s="231"/>
      <c r="E54" s="231"/>
      <c r="F54" s="231"/>
      <c r="G54" s="231"/>
      <c r="H54" s="232"/>
      <c r="I54" s="225"/>
    </row>
    <row r="55" spans="2:9" s="1" customFormat="1" ht="13.15">
      <c r="B55" s="233" t="s">
        <v>189</v>
      </c>
      <c r="C55" s="234">
        <v>0.1</v>
      </c>
      <c r="D55" s="234">
        <v>0.1</v>
      </c>
      <c r="E55" s="234">
        <v>0.1</v>
      </c>
      <c r="F55" s="234">
        <v>0.1</v>
      </c>
      <c r="G55" s="234">
        <v>0.1</v>
      </c>
      <c r="H55" s="235">
        <v>0.1</v>
      </c>
      <c r="I55" s="236"/>
    </row>
    <row r="56" spans="2:9" s="8" customFormat="1" ht="15.6">
      <c r="B56" s="230"/>
      <c r="C56" s="237"/>
      <c r="D56" s="237"/>
      <c r="E56" s="237"/>
      <c r="F56" s="237"/>
      <c r="G56" s="237"/>
      <c r="H56" s="238"/>
      <c r="I56" s="239"/>
    </row>
    <row r="57" spans="2:9" s="8" customFormat="1" ht="15.6">
      <c r="B57" s="233" t="s">
        <v>190</v>
      </c>
      <c r="C57" s="240"/>
      <c r="D57" s="240"/>
      <c r="E57" s="240"/>
      <c r="F57" s="240"/>
      <c r="G57" s="240"/>
      <c r="H57" s="241"/>
      <c r="I57" s="239"/>
    </row>
    <row r="58" spans="2:9" ht="13.15">
      <c r="B58" s="233" t="s">
        <v>191</v>
      </c>
      <c r="C58" s="240"/>
      <c r="D58" s="240"/>
      <c r="E58" s="240"/>
      <c r="F58" s="240"/>
      <c r="G58" s="240"/>
      <c r="H58" s="241"/>
      <c r="I58" s="236"/>
    </row>
    <row r="59" spans="2:9" ht="13.15">
      <c r="B59" s="233" t="s">
        <v>192</v>
      </c>
      <c r="C59" s="240"/>
      <c r="D59" s="240"/>
      <c r="E59" s="240"/>
      <c r="F59" s="240"/>
      <c r="G59" s="240"/>
      <c r="H59" s="241"/>
      <c r="I59" s="236"/>
    </row>
    <row r="60" spans="2:9" ht="13.15">
      <c r="B60" s="233" t="s">
        <v>193</v>
      </c>
      <c r="C60" s="240"/>
      <c r="D60" s="240"/>
      <c r="E60" s="240"/>
      <c r="F60" s="240"/>
      <c r="G60" s="240"/>
      <c r="H60" s="241"/>
      <c r="I60" s="236"/>
    </row>
    <row r="61" spans="2:9" ht="13.15">
      <c r="B61" s="233" t="s">
        <v>194</v>
      </c>
      <c r="C61" s="240"/>
      <c r="D61" s="240"/>
      <c r="E61" s="240"/>
      <c r="F61" s="240"/>
      <c r="G61" s="240"/>
      <c r="H61" s="241"/>
      <c r="I61" s="236"/>
    </row>
    <row r="62" spans="2:9" ht="13.15">
      <c r="B62" s="242" t="s">
        <v>195</v>
      </c>
      <c r="C62" s="243">
        <f>SUM(C57:C61)</f>
        <v>0</v>
      </c>
      <c r="D62" s="243">
        <f t="shared" ref="D62:H62" si="3">SUM(D57:D61)</f>
        <v>0</v>
      </c>
      <c r="E62" s="243">
        <f t="shared" si="3"/>
        <v>0</v>
      </c>
      <c r="F62" s="243">
        <f t="shared" si="3"/>
        <v>0</v>
      </c>
      <c r="G62" s="243">
        <f t="shared" si="3"/>
        <v>0</v>
      </c>
      <c r="H62" s="244">
        <f t="shared" si="3"/>
        <v>0</v>
      </c>
      <c r="I62" s="236"/>
    </row>
    <row r="63" spans="2:9" ht="13.15">
      <c r="B63" s="230"/>
      <c r="C63" s="262"/>
      <c r="D63" s="262"/>
      <c r="E63" s="262"/>
      <c r="F63" s="262"/>
      <c r="G63" s="262"/>
      <c r="H63" s="263"/>
      <c r="I63" s="236"/>
    </row>
    <row r="64" spans="2:9" ht="13.15">
      <c r="B64" s="366" t="s">
        <v>196</v>
      </c>
      <c r="C64" s="367"/>
      <c r="D64" s="367"/>
      <c r="E64" s="367"/>
      <c r="F64" s="367"/>
      <c r="G64" s="367"/>
      <c r="H64" s="368"/>
      <c r="I64" s="246"/>
    </row>
    <row r="65" spans="2:9" s="115" customFormat="1" ht="17.45">
      <c r="B65" s="227" t="s">
        <v>197</v>
      </c>
      <c r="C65" s="228">
        <f t="shared" ref="C65:H65" si="4">C53-(C53*C55)-(C53*(SUM(C57:C61)))</f>
        <v>22500</v>
      </c>
      <c r="D65" s="228">
        <f t="shared" si="4"/>
        <v>31500</v>
      </c>
      <c r="E65" s="228">
        <f t="shared" si="4"/>
        <v>40500</v>
      </c>
      <c r="F65" s="228">
        <f t="shared" si="4"/>
        <v>49500</v>
      </c>
      <c r="G65" s="228">
        <f t="shared" si="4"/>
        <v>76500</v>
      </c>
      <c r="H65" s="229">
        <f t="shared" si="4"/>
        <v>112500</v>
      </c>
      <c r="I65" s="225"/>
    </row>
    <row r="66" spans="2:9" ht="12.4" customHeight="1">
      <c r="B66" s="247"/>
      <c r="C66" s="248"/>
      <c r="D66" s="248"/>
      <c r="E66" s="248"/>
      <c r="F66" s="248"/>
      <c r="G66" s="248"/>
      <c r="H66" s="249"/>
      <c r="I66" s="246"/>
    </row>
    <row r="67" spans="2:9" s="1" customFormat="1" ht="13.15">
      <c r="B67" s="251" t="s">
        <v>198</v>
      </c>
      <c r="C67" s="234">
        <v>0.39</v>
      </c>
      <c r="D67" s="234">
        <v>0.36</v>
      </c>
      <c r="E67" s="234">
        <v>0.32</v>
      </c>
      <c r="F67" s="234">
        <v>0.3</v>
      </c>
      <c r="G67" s="234">
        <v>0.3</v>
      </c>
      <c r="H67" s="235">
        <v>0.28999999999999998</v>
      </c>
      <c r="I67" s="236"/>
    </row>
    <row r="68" spans="2:9" s="8" customFormat="1" ht="15.6">
      <c r="B68" s="250"/>
      <c r="C68" s="237"/>
      <c r="D68" s="237"/>
      <c r="E68" s="237"/>
      <c r="F68" s="237"/>
      <c r="G68" s="237"/>
      <c r="H68" s="238"/>
      <c r="I68" s="239"/>
    </row>
    <row r="69" spans="2:9" ht="13.15">
      <c r="B69" s="250" t="s">
        <v>199</v>
      </c>
      <c r="C69" s="234">
        <v>0.15</v>
      </c>
      <c r="D69" s="234">
        <v>0.12</v>
      </c>
      <c r="E69" s="234">
        <v>0.13</v>
      </c>
      <c r="F69" s="234">
        <v>0.12</v>
      </c>
      <c r="G69" s="234">
        <v>0.11</v>
      </c>
      <c r="H69" s="235">
        <v>0.11</v>
      </c>
      <c r="I69" s="236"/>
    </row>
    <row r="70" spans="2:9" ht="13.15">
      <c r="B70" s="250"/>
      <c r="C70" s="234"/>
      <c r="D70" s="234"/>
      <c r="E70" s="234"/>
      <c r="F70" s="234"/>
      <c r="G70" s="234"/>
      <c r="H70" s="235"/>
      <c r="I70" s="236"/>
    </row>
    <row r="71" spans="2:9" ht="13.15">
      <c r="B71" s="250" t="s">
        <v>200</v>
      </c>
      <c r="C71" s="234">
        <v>0.15</v>
      </c>
      <c r="D71" s="234">
        <v>0.12</v>
      </c>
      <c r="E71" s="234">
        <v>0.13</v>
      </c>
      <c r="F71" s="234">
        <v>0.14000000000000001</v>
      </c>
      <c r="G71" s="234">
        <v>0.13</v>
      </c>
      <c r="H71" s="235">
        <v>0.13</v>
      </c>
      <c r="I71" s="236"/>
    </row>
    <row r="72" spans="2:9" ht="13.15">
      <c r="B72" s="250"/>
      <c r="C72" s="234"/>
      <c r="D72" s="234"/>
      <c r="E72" s="234"/>
      <c r="F72" s="234"/>
      <c r="G72" s="234"/>
      <c r="H72" s="235"/>
      <c r="I72" s="236"/>
    </row>
    <row r="73" spans="2:9" ht="13.15">
      <c r="B73" s="250" t="s">
        <v>201</v>
      </c>
      <c r="C73" s="234">
        <v>0.05</v>
      </c>
      <c r="D73" s="234">
        <v>0.05</v>
      </c>
      <c r="E73" s="234">
        <v>0.05</v>
      </c>
      <c r="F73" s="234">
        <v>0.05</v>
      </c>
      <c r="G73" s="234">
        <v>0.05</v>
      </c>
      <c r="H73" s="235">
        <v>0.05</v>
      </c>
      <c r="I73" s="236"/>
    </row>
    <row r="74" spans="2:9" ht="13.15">
      <c r="B74" s="250"/>
      <c r="C74" s="234"/>
      <c r="D74" s="234"/>
      <c r="E74" s="234"/>
      <c r="F74" s="234"/>
      <c r="G74" s="234"/>
      <c r="H74" s="235"/>
      <c r="I74" s="236"/>
    </row>
    <row r="75" spans="2:9" s="1" customFormat="1" ht="14.65" customHeight="1">
      <c r="B75" s="251" t="s">
        <v>202</v>
      </c>
      <c r="C75" s="234">
        <v>0.05</v>
      </c>
      <c r="D75" s="234">
        <v>0.05</v>
      </c>
      <c r="E75" s="234">
        <v>0.05</v>
      </c>
      <c r="F75" s="234">
        <v>0.05</v>
      </c>
      <c r="G75" s="234">
        <v>0.05</v>
      </c>
      <c r="H75" s="235">
        <v>0.05</v>
      </c>
      <c r="I75" s="236"/>
    </row>
    <row r="76" spans="2:9" s="1" customFormat="1" ht="14.65" customHeight="1">
      <c r="B76" s="251"/>
      <c r="C76" s="234"/>
      <c r="D76" s="234"/>
      <c r="E76" s="234"/>
      <c r="F76" s="234"/>
      <c r="G76" s="234"/>
      <c r="H76" s="235"/>
      <c r="I76" s="236"/>
    </row>
    <row r="77" spans="2:9" ht="13.15">
      <c r="B77" s="250" t="s">
        <v>203</v>
      </c>
      <c r="C77" s="234">
        <v>0.03</v>
      </c>
      <c r="D77" s="234">
        <v>0.05</v>
      </c>
      <c r="E77" s="234">
        <v>0.05</v>
      </c>
      <c r="F77" s="234">
        <v>7.0000000000000007E-2</v>
      </c>
      <c r="G77" s="234">
        <v>7.0000000000000007E-2</v>
      </c>
      <c r="H77" s="235">
        <v>0.08</v>
      </c>
      <c r="I77" s="236"/>
    </row>
    <row r="78" spans="2:9" ht="13.15">
      <c r="B78" s="250"/>
      <c r="C78" s="234"/>
      <c r="D78" s="234"/>
      <c r="E78" s="234"/>
      <c r="F78" s="234"/>
      <c r="G78" s="234"/>
      <c r="H78" s="235"/>
      <c r="I78" s="236"/>
    </row>
    <row r="79" spans="2:9" ht="13.15">
      <c r="B79" s="250" t="s">
        <v>81</v>
      </c>
      <c r="C79" s="234">
        <v>0.04</v>
      </c>
      <c r="D79" s="234">
        <v>0.05</v>
      </c>
      <c r="E79" s="234">
        <v>0.05</v>
      </c>
      <c r="F79" s="234">
        <v>0.06</v>
      </c>
      <c r="G79" s="234">
        <v>7.0000000000000007E-2</v>
      </c>
      <c r="H79" s="235">
        <v>7.0000000000000007E-2</v>
      </c>
      <c r="I79" s="236"/>
    </row>
    <row r="80" spans="2:9" ht="13.15">
      <c r="B80" s="230"/>
      <c r="C80" s="234"/>
      <c r="D80" s="234"/>
      <c r="E80" s="234"/>
      <c r="F80" s="234"/>
      <c r="G80" s="234"/>
      <c r="H80" s="235"/>
      <c r="I80" s="236"/>
    </row>
    <row r="81" spans="2:9" ht="13.15">
      <c r="B81" s="230" t="s">
        <v>204</v>
      </c>
      <c r="C81" s="234">
        <v>0.05</v>
      </c>
      <c r="D81" s="234">
        <v>0.05</v>
      </c>
      <c r="E81" s="234">
        <v>0.05</v>
      </c>
      <c r="F81" s="234">
        <v>0.05</v>
      </c>
      <c r="G81" s="234">
        <v>0.05</v>
      </c>
      <c r="H81" s="235">
        <v>0.05</v>
      </c>
      <c r="I81" s="236"/>
    </row>
    <row r="82" spans="2:9" ht="13.15">
      <c r="B82" s="230"/>
      <c r="C82" s="234"/>
      <c r="D82" s="234"/>
      <c r="E82" s="234"/>
      <c r="F82" s="234"/>
      <c r="G82" s="234"/>
      <c r="H82" s="235"/>
      <c r="I82" s="236"/>
    </row>
    <row r="83" spans="2:9" ht="13.15">
      <c r="B83" s="230" t="s">
        <v>205</v>
      </c>
      <c r="C83" s="234">
        <v>0.05</v>
      </c>
      <c r="D83" s="234">
        <v>0.06</v>
      </c>
      <c r="E83" s="234">
        <v>0.06</v>
      </c>
      <c r="F83" s="234">
        <v>0.05</v>
      </c>
      <c r="G83" s="234">
        <v>0.05</v>
      </c>
      <c r="H83" s="235">
        <v>0.05</v>
      </c>
      <c r="I83" s="236"/>
    </row>
    <row r="84" spans="2:9" ht="13.15">
      <c r="B84" s="230"/>
      <c r="C84" s="234"/>
      <c r="D84" s="234"/>
      <c r="E84" s="234"/>
      <c r="F84" s="234"/>
      <c r="G84" s="234"/>
      <c r="H84" s="235"/>
      <c r="I84" s="236"/>
    </row>
    <row r="85" spans="2:9" ht="13.15">
      <c r="B85" s="230" t="s">
        <v>206</v>
      </c>
      <c r="C85" s="234">
        <v>0.04</v>
      </c>
      <c r="D85" s="234">
        <v>0.04</v>
      </c>
      <c r="E85" s="234">
        <v>0.06</v>
      </c>
      <c r="F85" s="234">
        <v>0.06</v>
      </c>
      <c r="G85" s="234">
        <v>7.0000000000000007E-2</v>
      </c>
      <c r="H85" s="235">
        <v>7.0000000000000007E-2</v>
      </c>
      <c r="I85" s="236"/>
    </row>
    <row r="86" spans="2:9" ht="13.15">
      <c r="B86" s="230"/>
      <c r="C86" s="234"/>
      <c r="D86" s="234"/>
      <c r="E86" s="234"/>
      <c r="F86" s="234"/>
      <c r="G86" s="234"/>
      <c r="H86" s="235"/>
      <c r="I86" s="236"/>
    </row>
    <row r="87" spans="2:9" ht="13.15">
      <c r="B87" s="230" t="s">
        <v>207</v>
      </c>
      <c r="C87" s="234">
        <v>0</v>
      </c>
      <c r="D87" s="234">
        <v>0.05</v>
      </c>
      <c r="E87" s="234">
        <v>0.05</v>
      </c>
      <c r="F87" s="234">
        <v>0.05</v>
      </c>
      <c r="G87" s="234">
        <v>0.05</v>
      </c>
      <c r="H87" s="235">
        <v>0.05</v>
      </c>
      <c r="I87" s="236"/>
    </row>
    <row r="88" spans="2:9" ht="13.15">
      <c r="B88" s="242" t="s">
        <v>208</v>
      </c>
      <c r="C88" s="252">
        <f t="shared" ref="C88:H88" si="5">SUM(C67:C87)</f>
        <v>1.0000000000000002</v>
      </c>
      <c r="D88" s="252">
        <f t="shared" si="5"/>
        <v>1.0000000000000002</v>
      </c>
      <c r="E88" s="252">
        <f t="shared" si="5"/>
        <v>1.0000000000000004</v>
      </c>
      <c r="F88" s="252">
        <f t="shared" si="5"/>
        <v>1.0000000000000004</v>
      </c>
      <c r="G88" s="252">
        <f t="shared" si="5"/>
        <v>1.0000000000000004</v>
      </c>
      <c r="H88" s="253">
        <f t="shared" si="5"/>
        <v>1.0000000000000002</v>
      </c>
      <c r="I88" s="236"/>
    </row>
    <row r="89" spans="2:9" ht="13.15">
      <c r="B89" s="242"/>
      <c r="C89" s="236"/>
      <c r="D89" s="236"/>
      <c r="E89" s="236"/>
      <c r="F89" s="236"/>
      <c r="G89" s="236"/>
      <c r="H89" s="245"/>
      <c r="I89" s="236"/>
    </row>
    <row r="90" spans="2:9" ht="13.15">
      <c r="B90" s="369" t="s">
        <v>209</v>
      </c>
      <c r="C90" s="370"/>
      <c r="D90" s="370"/>
      <c r="E90" s="370"/>
      <c r="F90" s="370"/>
      <c r="G90" s="370"/>
      <c r="H90" s="371"/>
      <c r="I90" s="236"/>
    </row>
    <row r="91" spans="2:9" ht="13.15">
      <c r="B91" s="230" t="s">
        <v>210</v>
      </c>
      <c r="C91" s="254">
        <v>0.08</v>
      </c>
      <c r="D91" s="254">
        <v>0.06</v>
      </c>
      <c r="E91" s="254">
        <v>0.05</v>
      </c>
      <c r="F91" s="254">
        <v>0.05</v>
      </c>
      <c r="G91" s="254">
        <v>0.05</v>
      </c>
      <c r="H91" s="255">
        <v>0.05</v>
      </c>
      <c r="I91" s="236"/>
    </row>
    <row r="92" spans="2:9" ht="13.9" thickBot="1">
      <c r="B92" s="230"/>
      <c r="C92" s="236"/>
      <c r="D92" s="236"/>
      <c r="E92" s="236"/>
      <c r="F92" s="236"/>
      <c r="G92" s="236"/>
      <c r="H92" s="245"/>
      <c r="I92" s="236"/>
    </row>
    <row r="93" spans="2:9" s="257" customFormat="1" ht="25.15" customHeight="1">
      <c r="B93" s="372" t="s">
        <v>211</v>
      </c>
      <c r="C93" s="373"/>
      <c r="D93" s="373"/>
      <c r="E93" s="373"/>
      <c r="F93" s="373"/>
      <c r="G93" s="373"/>
      <c r="H93" s="374"/>
      <c r="I93" s="256"/>
    </row>
    <row r="94" spans="2:9" s="259" customFormat="1" ht="25.15" customHeight="1">
      <c r="B94" s="357" t="s">
        <v>212</v>
      </c>
      <c r="C94" s="358"/>
      <c r="D94" s="358"/>
      <c r="E94" s="358"/>
      <c r="F94" s="358"/>
      <c r="G94" s="358"/>
      <c r="H94" s="359"/>
      <c r="I94" s="258"/>
    </row>
    <row r="95" spans="2:9" s="84" customFormat="1" ht="25.15" customHeight="1">
      <c r="B95" s="357" t="s">
        <v>213</v>
      </c>
      <c r="C95" s="358"/>
      <c r="D95" s="358"/>
      <c r="E95" s="358"/>
      <c r="F95" s="358"/>
      <c r="G95" s="358"/>
      <c r="H95" s="359"/>
      <c r="I95" s="258"/>
    </row>
    <row r="96" spans="2:9" s="84" customFormat="1" ht="25.15" customHeight="1" thickBot="1">
      <c r="B96" s="360" t="s">
        <v>214</v>
      </c>
      <c r="C96" s="361"/>
      <c r="D96" s="361"/>
      <c r="E96" s="361"/>
      <c r="F96" s="361"/>
      <c r="G96" s="361"/>
      <c r="H96" s="362"/>
      <c r="I96" s="258"/>
    </row>
    <row r="97" spans="2:9" ht="16.149999999999999" thickBot="1">
      <c r="B97" s="260"/>
    </row>
    <row r="98" spans="2:9" s="10" customFormat="1" ht="21.6" thickTop="1">
      <c r="B98" s="363" t="s">
        <v>186</v>
      </c>
      <c r="C98" s="364"/>
      <c r="D98" s="364"/>
      <c r="E98" s="364"/>
      <c r="F98" s="364"/>
      <c r="G98" s="364"/>
      <c r="H98" s="365"/>
      <c r="I98" s="157"/>
    </row>
    <row r="99" spans="2:9" s="8" customFormat="1" ht="15" customHeight="1">
      <c r="B99" s="261" t="s">
        <v>216</v>
      </c>
      <c r="C99" s="225"/>
      <c r="D99" s="225"/>
      <c r="E99" s="225"/>
      <c r="F99" s="225"/>
      <c r="G99" s="225"/>
      <c r="H99" s="226"/>
      <c r="I99" s="225"/>
    </row>
    <row r="100" spans="2:9" s="40" customFormat="1" ht="13.15">
      <c r="B100" s="227" t="s">
        <v>188</v>
      </c>
      <c r="C100" s="228">
        <v>25000</v>
      </c>
      <c r="D100" s="228">
        <v>35000</v>
      </c>
      <c r="E100" s="228">
        <v>45000</v>
      </c>
      <c r="F100" s="228">
        <v>55000</v>
      </c>
      <c r="G100" s="228">
        <v>85000</v>
      </c>
      <c r="H100" s="229">
        <v>125000</v>
      </c>
      <c r="I100" s="225"/>
    </row>
    <row r="101" spans="2:9" s="8" customFormat="1" ht="15.6">
      <c r="B101" s="230"/>
      <c r="C101" s="231"/>
      <c r="D101" s="231"/>
      <c r="E101" s="231"/>
      <c r="F101" s="231"/>
      <c r="G101" s="231"/>
      <c r="H101" s="232"/>
      <c r="I101" s="225"/>
    </row>
    <row r="102" spans="2:9" s="1" customFormat="1" ht="13.15">
      <c r="B102" s="233" t="s">
        <v>189</v>
      </c>
      <c r="C102" s="234">
        <v>0.1</v>
      </c>
      <c r="D102" s="234">
        <v>0.1</v>
      </c>
      <c r="E102" s="234">
        <v>0.1</v>
      </c>
      <c r="F102" s="234">
        <v>0.1</v>
      </c>
      <c r="G102" s="234">
        <v>0.1</v>
      </c>
      <c r="H102" s="235">
        <v>0.1</v>
      </c>
      <c r="I102" s="236"/>
    </row>
    <row r="103" spans="2:9" s="8" customFormat="1" ht="15.6">
      <c r="B103" s="230"/>
      <c r="C103" s="237"/>
      <c r="D103" s="237"/>
      <c r="E103" s="237"/>
      <c r="F103" s="237"/>
      <c r="G103" s="237"/>
      <c r="H103" s="238"/>
      <c r="I103" s="239"/>
    </row>
    <row r="104" spans="2:9" s="8" customFormat="1" ht="15.6">
      <c r="B104" s="233" t="s">
        <v>190</v>
      </c>
      <c r="C104" s="240"/>
      <c r="D104" s="240"/>
      <c r="E104" s="240"/>
      <c r="F104" s="240"/>
      <c r="G104" s="240"/>
      <c r="H104" s="241"/>
      <c r="I104" s="239"/>
    </row>
    <row r="105" spans="2:9" ht="13.15">
      <c r="B105" s="233" t="s">
        <v>191</v>
      </c>
      <c r="C105" s="240"/>
      <c r="D105" s="240"/>
      <c r="E105" s="240"/>
      <c r="F105" s="240"/>
      <c r="G105" s="240"/>
      <c r="H105" s="241"/>
      <c r="I105" s="236"/>
    </row>
    <row r="106" spans="2:9" ht="13.15">
      <c r="B106" s="233" t="s">
        <v>192</v>
      </c>
      <c r="C106" s="240"/>
      <c r="D106" s="240"/>
      <c r="E106" s="240"/>
      <c r="F106" s="240"/>
      <c r="G106" s="240"/>
      <c r="H106" s="241"/>
      <c r="I106" s="236"/>
    </row>
    <row r="107" spans="2:9" ht="13.15">
      <c r="B107" s="233" t="s">
        <v>193</v>
      </c>
      <c r="C107" s="240"/>
      <c r="D107" s="240"/>
      <c r="E107" s="240"/>
      <c r="F107" s="240"/>
      <c r="G107" s="240"/>
      <c r="H107" s="241"/>
      <c r="I107" s="236"/>
    </row>
    <row r="108" spans="2:9" ht="13.15">
      <c r="B108" s="233" t="s">
        <v>194</v>
      </c>
      <c r="C108" s="240"/>
      <c r="D108" s="240"/>
      <c r="E108" s="240"/>
      <c r="F108" s="240"/>
      <c r="G108" s="240"/>
      <c r="H108" s="241"/>
      <c r="I108" s="236"/>
    </row>
    <row r="109" spans="2:9" ht="13.15">
      <c r="B109" s="242" t="s">
        <v>195</v>
      </c>
      <c r="C109" s="243">
        <f>SUM(C104:C108)</f>
        <v>0</v>
      </c>
      <c r="D109" s="243">
        <f t="shared" ref="D109:H109" si="6">SUM(D104:D108)</f>
        <v>0</v>
      </c>
      <c r="E109" s="243">
        <f t="shared" si="6"/>
        <v>0</v>
      </c>
      <c r="F109" s="243">
        <f t="shared" si="6"/>
        <v>0</v>
      </c>
      <c r="G109" s="243">
        <f t="shared" si="6"/>
        <v>0</v>
      </c>
      <c r="H109" s="244">
        <f t="shared" si="6"/>
        <v>0</v>
      </c>
      <c r="I109" s="236"/>
    </row>
    <row r="110" spans="2:9" ht="13.15">
      <c r="B110" s="230"/>
      <c r="C110" s="236"/>
      <c r="D110" s="236"/>
      <c r="E110" s="236"/>
      <c r="F110" s="236"/>
      <c r="G110" s="236"/>
      <c r="H110" s="245"/>
      <c r="I110" s="236"/>
    </row>
    <row r="111" spans="2:9" ht="13.15">
      <c r="B111" s="366" t="s">
        <v>196</v>
      </c>
      <c r="C111" s="367"/>
      <c r="D111" s="367"/>
      <c r="E111" s="367"/>
      <c r="F111" s="367"/>
      <c r="G111" s="367"/>
      <c r="H111" s="368"/>
      <c r="I111" s="246"/>
    </row>
    <row r="112" spans="2:9" s="115" customFormat="1" ht="17.45">
      <c r="B112" s="227" t="s">
        <v>197</v>
      </c>
      <c r="C112" s="228">
        <f>C100-(C100*C102)-(C100*(SUM(C104:C108)))</f>
        <v>22500</v>
      </c>
      <c r="D112" s="228">
        <f t="shared" ref="D112:H112" si="7">D100-(D100*D102)-(D100*(SUM(D104:D108)))</f>
        <v>31500</v>
      </c>
      <c r="E112" s="228">
        <f t="shared" si="7"/>
        <v>40500</v>
      </c>
      <c r="F112" s="228">
        <f t="shared" si="7"/>
        <v>49500</v>
      </c>
      <c r="G112" s="228">
        <f t="shared" si="7"/>
        <v>76500</v>
      </c>
      <c r="H112" s="229">
        <f t="shared" si="7"/>
        <v>112500</v>
      </c>
      <c r="I112" s="225">
        <f>I100-(I100*I102)-(I100*I105)</f>
        <v>0</v>
      </c>
    </row>
    <row r="113" spans="2:9" ht="12.4" customHeight="1">
      <c r="B113" s="247"/>
      <c r="C113" s="248"/>
      <c r="D113" s="248"/>
      <c r="E113" s="248"/>
      <c r="F113" s="248"/>
      <c r="G113" s="248"/>
      <c r="H113" s="249"/>
      <c r="I113" s="246"/>
    </row>
    <row r="114" spans="2:9" s="1" customFormat="1" ht="13.15">
      <c r="B114" s="251" t="s">
        <v>198</v>
      </c>
      <c r="C114" s="234">
        <v>0.4</v>
      </c>
      <c r="D114" s="234">
        <v>0.36</v>
      </c>
      <c r="E114" s="234">
        <v>0.34</v>
      </c>
      <c r="F114" s="234">
        <v>0.32</v>
      </c>
      <c r="G114" s="234">
        <v>0.31</v>
      </c>
      <c r="H114" s="235">
        <v>0.3</v>
      </c>
      <c r="I114" s="236"/>
    </row>
    <row r="115" spans="2:9" s="8" customFormat="1" ht="15.6">
      <c r="B115" s="250"/>
      <c r="C115" s="237"/>
      <c r="D115" s="237"/>
      <c r="E115" s="237"/>
      <c r="F115" s="237"/>
      <c r="G115" s="237"/>
      <c r="H115" s="238"/>
      <c r="I115" s="239"/>
    </row>
    <row r="116" spans="2:9" ht="13.15">
      <c r="B116" s="250" t="s">
        <v>199</v>
      </c>
      <c r="C116" s="234">
        <v>0.15</v>
      </c>
      <c r="D116" s="234">
        <v>0.14000000000000001</v>
      </c>
      <c r="E116" s="234">
        <v>0.13</v>
      </c>
      <c r="F116" s="234">
        <v>0.12</v>
      </c>
      <c r="G116" s="234">
        <v>0.11</v>
      </c>
      <c r="H116" s="235">
        <v>0.11</v>
      </c>
      <c r="I116" s="236"/>
    </row>
    <row r="117" spans="2:9" ht="13.15">
      <c r="B117" s="250"/>
      <c r="C117" s="234"/>
      <c r="D117" s="234"/>
      <c r="E117" s="234"/>
      <c r="F117" s="234"/>
      <c r="G117" s="234"/>
      <c r="H117" s="235"/>
      <c r="I117" s="236"/>
    </row>
    <row r="118" spans="2:9" ht="13.15">
      <c r="B118" s="250" t="s">
        <v>200</v>
      </c>
      <c r="C118" s="234">
        <v>0.15</v>
      </c>
      <c r="D118" s="234">
        <v>0.14000000000000001</v>
      </c>
      <c r="E118" s="234">
        <v>0.14000000000000001</v>
      </c>
      <c r="F118" s="234">
        <v>0.13</v>
      </c>
      <c r="G118" s="234">
        <v>0.13</v>
      </c>
      <c r="H118" s="235">
        <v>0.13</v>
      </c>
      <c r="I118" s="236"/>
    </row>
    <row r="119" spans="2:9" ht="13.15">
      <c r="B119" s="250"/>
      <c r="C119" s="234"/>
      <c r="D119" s="234"/>
      <c r="E119" s="234"/>
      <c r="F119" s="234"/>
      <c r="G119" s="234"/>
      <c r="H119" s="235"/>
      <c r="I119" s="236"/>
    </row>
    <row r="120" spans="2:9" ht="13.15">
      <c r="B120" s="250" t="s">
        <v>201</v>
      </c>
      <c r="C120" s="234">
        <v>0.05</v>
      </c>
      <c r="D120" s="234">
        <v>0.05</v>
      </c>
      <c r="E120" s="234">
        <v>0.05</v>
      </c>
      <c r="F120" s="234">
        <v>0.05</v>
      </c>
      <c r="G120" s="234">
        <v>0.05</v>
      </c>
      <c r="H120" s="235">
        <v>0.05</v>
      </c>
      <c r="I120" s="236"/>
    </row>
    <row r="121" spans="2:9" ht="13.15">
      <c r="B121" s="250"/>
      <c r="C121" s="234"/>
      <c r="D121" s="234"/>
      <c r="E121" s="234"/>
      <c r="F121" s="234"/>
      <c r="G121" s="234"/>
      <c r="H121" s="235"/>
      <c r="I121" s="236"/>
    </row>
    <row r="122" spans="2:9" s="1" customFormat="1" ht="14.65" customHeight="1">
      <c r="B122" s="251" t="s">
        <v>202</v>
      </c>
      <c r="C122" s="234">
        <v>0.05</v>
      </c>
      <c r="D122" s="234">
        <v>0.05</v>
      </c>
      <c r="E122" s="234">
        <v>0.05</v>
      </c>
      <c r="F122" s="234">
        <v>0.05</v>
      </c>
      <c r="G122" s="234">
        <v>0.05</v>
      </c>
      <c r="H122" s="235">
        <v>0.05</v>
      </c>
      <c r="I122" s="236"/>
    </row>
    <row r="123" spans="2:9" s="1" customFormat="1" ht="14.65" customHeight="1">
      <c r="B123" s="251"/>
      <c r="C123" s="234"/>
      <c r="D123" s="234"/>
      <c r="E123" s="234"/>
      <c r="F123" s="234"/>
      <c r="G123" s="234"/>
      <c r="H123" s="235"/>
      <c r="I123" s="236"/>
    </row>
    <row r="124" spans="2:9" ht="13.15">
      <c r="B124" s="250" t="s">
        <v>203</v>
      </c>
      <c r="C124" s="234">
        <v>0.03</v>
      </c>
      <c r="D124" s="234">
        <v>0.04</v>
      </c>
      <c r="E124" s="234">
        <v>0.04</v>
      </c>
      <c r="F124" s="234">
        <v>0.05</v>
      </c>
      <c r="G124" s="234">
        <v>7.0000000000000007E-2</v>
      </c>
      <c r="H124" s="235">
        <v>7.0000000000000007E-2</v>
      </c>
      <c r="I124" s="236"/>
    </row>
    <row r="125" spans="2:9" ht="13.15">
      <c r="B125" s="250"/>
      <c r="C125" s="234"/>
      <c r="D125" s="234"/>
      <c r="E125" s="234"/>
      <c r="F125" s="234"/>
      <c r="G125" s="234"/>
      <c r="H125" s="235"/>
      <c r="I125" s="236"/>
    </row>
    <row r="126" spans="2:9" ht="13.15">
      <c r="B126" s="250" t="s">
        <v>81</v>
      </c>
      <c r="C126" s="234">
        <v>0.04</v>
      </c>
      <c r="D126" s="234">
        <v>0.04</v>
      </c>
      <c r="E126" s="234">
        <v>0.05</v>
      </c>
      <c r="F126" s="234">
        <v>0.06</v>
      </c>
      <c r="G126" s="234">
        <v>0.06</v>
      </c>
      <c r="H126" s="235">
        <v>7.0000000000000007E-2</v>
      </c>
      <c r="I126" s="236"/>
    </row>
    <row r="127" spans="2:9" ht="13.15">
      <c r="B127" s="230"/>
      <c r="C127" s="234"/>
      <c r="D127" s="234"/>
      <c r="E127" s="234"/>
      <c r="F127" s="234"/>
      <c r="G127" s="234"/>
      <c r="H127" s="235"/>
      <c r="I127" s="236"/>
    </row>
    <row r="128" spans="2:9" ht="13.15">
      <c r="B128" s="230" t="s">
        <v>204</v>
      </c>
      <c r="C128" s="234">
        <v>0.04</v>
      </c>
      <c r="D128" s="234">
        <v>0.04</v>
      </c>
      <c r="E128" s="234">
        <v>0.04</v>
      </c>
      <c r="F128" s="234">
        <v>0.05</v>
      </c>
      <c r="G128" s="234">
        <v>0.05</v>
      </c>
      <c r="H128" s="235">
        <v>0.05</v>
      </c>
      <c r="I128" s="236"/>
    </row>
    <row r="129" spans="2:9" ht="13.15">
      <c r="B129" s="230"/>
      <c r="C129" s="234"/>
      <c r="D129" s="234"/>
      <c r="E129" s="234"/>
      <c r="F129" s="234"/>
      <c r="G129" s="234"/>
      <c r="H129" s="235"/>
      <c r="I129" s="236"/>
    </row>
    <row r="130" spans="2:9" ht="13.15">
      <c r="B130" s="230" t="s">
        <v>205</v>
      </c>
      <c r="C130" s="234">
        <v>0.06</v>
      </c>
      <c r="D130" s="234">
        <v>0.06</v>
      </c>
      <c r="E130" s="234">
        <v>0.06</v>
      </c>
      <c r="F130" s="234">
        <v>0.06</v>
      </c>
      <c r="G130" s="234">
        <v>0.05</v>
      </c>
      <c r="H130" s="235">
        <v>0.05</v>
      </c>
      <c r="I130" s="236"/>
    </row>
    <row r="131" spans="2:9" ht="13.15">
      <c r="B131" s="230"/>
      <c r="C131" s="234"/>
      <c r="D131" s="234"/>
      <c r="E131" s="234"/>
      <c r="F131" s="234"/>
      <c r="G131" s="234"/>
      <c r="H131" s="235"/>
      <c r="I131" s="236"/>
    </row>
    <row r="132" spans="2:9" ht="13.15">
      <c r="B132" s="230" t="s">
        <v>206</v>
      </c>
      <c r="C132" s="234">
        <v>0.03</v>
      </c>
      <c r="D132" s="234">
        <v>0.04</v>
      </c>
      <c r="E132" s="234">
        <v>0.05</v>
      </c>
      <c r="F132" s="234">
        <v>0.06</v>
      </c>
      <c r="G132" s="234">
        <v>7.0000000000000007E-2</v>
      </c>
      <c r="H132" s="235">
        <v>7.0000000000000007E-2</v>
      </c>
      <c r="I132" s="236"/>
    </row>
    <row r="133" spans="2:9" ht="13.15">
      <c r="B133" s="230"/>
      <c r="C133" s="234"/>
      <c r="D133" s="234"/>
      <c r="E133" s="234"/>
      <c r="F133" s="234"/>
      <c r="G133" s="234"/>
      <c r="H133" s="235"/>
      <c r="I133" s="236"/>
    </row>
    <row r="134" spans="2:9" ht="13.15">
      <c r="B134" s="230" t="s">
        <v>207</v>
      </c>
      <c r="C134" s="234">
        <v>0</v>
      </c>
      <c r="D134" s="234">
        <v>0.04</v>
      </c>
      <c r="E134" s="234">
        <v>0.05</v>
      </c>
      <c r="F134" s="234">
        <v>0.05</v>
      </c>
      <c r="G134" s="234">
        <v>0.05</v>
      </c>
      <c r="H134" s="235">
        <v>0.05</v>
      </c>
      <c r="I134" s="236"/>
    </row>
    <row r="135" spans="2:9" ht="13.15">
      <c r="B135" s="242" t="s">
        <v>208</v>
      </c>
      <c r="C135" s="252">
        <f t="shared" ref="C135:H135" si="8">SUM(C114:C134)</f>
        <v>1.0000000000000002</v>
      </c>
      <c r="D135" s="252">
        <f t="shared" si="8"/>
        <v>1.0000000000000002</v>
      </c>
      <c r="E135" s="252">
        <f t="shared" si="8"/>
        <v>1.0000000000000004</v>
      </c>
      <c r="F135" s="252">
        <f t="shared" si="8"/>
        <v>1.0000000000000004</v>
      </c>
      <c r="G135" s="252">
        <f t="shared" si="8"/>
        <v>1.0000000000000004</v>
      </c>
      <c r="H135" s="253">
        <f t="shared" si="8"/>
        <v>1.0000000000000004</v>
      </c>
      <c r="I135" s="236"/>
    </row>
    <row r="136" spans="2:9" ht="13.15">
      <c r="B136" s="242"/>
      <c r="C136" s="236"/>
      <c r="D136" s="236"/>
      <c r="E136" s="236"/>
      <c r="F136" s="236"/>
      <c r="G136" s="236"/>
      <c r="H136" s="245"/>
      <c r="I136" s="236"/>
    </row>
    <row r="137" spans="2:9" ht="13.15">
      <c r="B137" s="369" t="s">
        <v>209</v>
      </c>
      <c r="C137" s="370"/>
      <c r="D137" s="370"/>
      <c r="E137" s="370"/>
      <c r="F137" s="370"/>
      <c r="G137" s="370"/>
      <c r="H137" s="371"/>
      <c r="I137" s="236"/>
    </row>
    <row r="138" spans="2:9" ht="13.15">
      <c r="B138" s="230" t="s">
        <v>217</v>
      </c>
      <c r="C138" s="254">
        <v>0</v>
      </c>
      <c r="D138" s="254">
        <v>0</v>
      </c>
      <c r="E138" s="254">
        <v>0</v>
      </c>
      <c r="F138" s="254">
        <v>0</v>
      </c>
      <c r="G138" s="254">
        <v>0</v>
      </c>
      <c r="H138" s="255">
        <v>0</v>
      </c>
      <c r="I138" s="236"/>
    </row>
    <row r="139" spans="2:9" ht="13.9" thickBot="1">
      <c r="B139" s="230"/>
      <c r="C139" s="236"/>
      <c r="D139" s="236"/>
      <c r="E139" s="236"/>
      <c r="F139" s="236"/>
      <c r="G139" s="236"/>
      <c r="H139" s="245"/>
      <c r="I139" s="236"/>
    </row>
    <row r="140" spans="2:9" s="257" customFormat="1" ht="25.15" customHeight="1">
      <c r="B140" s="372" t="s">
        <v>211</v>
      </c>
      <c r="C140" s="373"/>
      <c r="D140" s="373"/>
      <c r="E140" s="373"/>
      <c r="F140" s="373"/>
      <c r="G140" s="373"/>
      <c r="H140" s="374"/>
      <c r="I140" s="256"/>
    </row>
    <row r="141" spans="2:9" s="259" customFormat="1" ht="25.15" customHeight="1">
      <c r="B141" s="357" t="s">
        <v>212</v>
      </c>
      <c r="C141" s="358"/>
      <c r="D141" s="358"/>
      <c r="E141" s="358"/>
      <c r="F141" s="358"/>
      <c r="G141" s="358"/>
      <c r="H141" s="359"/>
      <c r="I141" s="258"/>
    </row>
    <row r="142" spans="2:9" s="84" customFormat="1" ht="25.15" customHeight="1">
      <c r="B142" s="357" t="s">
        <v>213</v>
      </c>
      <c r="C142" s="358"/>
      <c r="D142" s="358"/>
      <c r="E142" s="358"/>
      <c r="F142" s="358"/>
      <c r="G142" s="358"/>
      <c r="H142" s="359"/>
      <c r="I142" s="258"/>
    </row>
    <row r="143" spans="2:9" s="84" customFormat="1" ht="25.15" customHeight="1" thickBot="1">
      <c r="B143" s="360" t="s">
        <v>214</v>
      </c>
      <c r="C143" s="361"/>
      <c r="D143" s="361"/>
      <c r="E143" s="361"/>
      <c r="F143" s="361"/>
      <c r="G143" s="361"/>
      <c r="H143" s="362"/>
      <c r="I143" s="258"/>
    </row>
    <row r="144" spans="2:9" ht="16.149999999999999" thickBot="1">
      <c r="B144" s="260"/>
    </row>
    <row r="145" spans="2:9" s="10" customFormat="1" ht="21.6" thickTop="1">
      <c r="B145" s="363" t="s">
        <v>218</v>
      </c>
      <c r="C145" s="364"/>
      <c r="D145" s="364"/>
      <c r="E145" s="364"/>
      <c r="F145" s="364"/>
      <c r="G145" s="364"/>
      <c r="H145" s="365"/>
      <c r="I145" s="157"/>
    </row>
    <row r="146" spans="2:9" s="8" customFormat="1" ht="15" customHeight="1">
      <c r="B146" s="261" t="s">
        <v>219</v>
      </c>
      <c r="C146" s="225"/>
      <c r="D146" s="225"/>
      <c r="E146" s="225"/>
      <c r="F146" s="225"/>
      <c r="G146" s="225"/>
      <c r="H146" s="226"/>
      <c r="I146" s="225"/>
    </row>
    <row r="147" spans="2:9" s="40" customFormat="1" ht="13.15">
      <c r="B147" s="227" t="s">
        <v>188</v>
      </c>
      <c r="C147" s="228">
        <v>25000</v>
      </c>
      <c r="D147" s="228">
        <v>35000</v>
      </c>
      <c r="E147" s="228">
        <v>45000</v>
      </c>
      <c r="F147" s="228">
        <v>55000</v>
      </c>
      <c r="G147" s="228">
        <v>85000</v>
      </c>
      <c r="H147" s="229">
        <v>125000</v>
      </c>
      <c r="I147" s="225"/>
    </row>
    <row r="148" spans="2:9" s="8" customFormat="1" ht="15.6">
      <c r="B148" s="230"/>
      <c r="C148" s="231"/>
      <c r="D148" s="231"/>
      <c r="E148" s="231"/>
      <c r="F148" s="231"/>
      <c r="G148" s="231"/>
      <c r="H148" s="232"/>
      <c r="I148" s="225"/>
    </row>
    <row r="149" spans="2:9" s="1" customFormat="1" ht="13.15">
      <c r="B149" s="233" t="s">
        <v>189</v>
      </c>
      <c r="C149" s="234">
        <v>0.1</v>
      </c>
      <c r="D149" s="234">
        <v>0.1</v>
      </c>
      <c r="E149" s="234">
        <v>0.1</v>
      </c>
      <c r="F149" s="234">
        <v>0.1</v>
      </c>
      <c r="G149" s="234">
        <v>0.1</v>
      </c>
      <c r="H149" s="235">
        <v>0.1</v>
      </c>
      <c r="I149" s="236"/>
    </row>
    <row r="150" spans="2:9" s="8" customFormat="1" ht="15.6">
      <c r="B150" s="230"/>
      <c r="C150" s="237"/>
      <c r="D150" s="237"/>
      <c r="E150" s="237"/>
      <c r="F150" s="237"/>
      <c r="G150" s="237"/>
      <c r="H150" s="238"/>
      <c r="I150" s="239"/>
    </row>
    <row r="151" spans="2:9" s="8" customFormat="1" ht="15.6">
      <c r="B151" s="233" t="s">
        <v>190</v>
      </c>
      <c r="C151" s="240"/>
      <c r="D151" s="240"/>
      <c r="E151" s="240"/>
      <c r="F151" s="240"/>
      <c r="G151" s="240"/>
      <c r="H151" s="241"/>
      <c r="I151" s="239"/>
    </row>
    <row r="152" spans="2:9" ht="13.15">
      <c r="B152" s="233" t="s">
        <v>191</v>
      </c>
      <c r="C152" s="240"/>
      <c r="D152" s="240"/>
      <c r="E152" s="240"/>
      <c r="F152" s="240"/>
      <c r="G152" s="240"/>
      <c r="H152" s="241"/>
      <c r="I152" s="236"/>
    </row>
    <row r="153" spans="2:9" ht="13.15">
      <c r="B153" s="233" t="s">
        <v>192</v>
      </c>
      <c r="C153" s="240"/>
      <c r="D153" s="240"/>
      <c r="E153" s="240"/>
      <c r="F153" s="240"/>
      <c r="G153" s="240"/>
      <c r="H153" s="241"/>
      <c r="I153" s="236"/>
    </row>
    <row r="154" spans="2:9" ht="13.15">
      <c r="B154" s="233" t="s">
        <v>193</v>
      </c>
      <c r="C154" s="240"/>
      <c r="D154" s="240"/>
      <c r="E154" s="240"/>
      <c r="F154" s="240"/>
      <c r="G154" s="240"/>
      <c r="H154" s="241"/>
      <c r="I154" s="236"/>
    </row>
    <row r="155" spans="2:9" ht="13.15">
      <c r="B155" s="233" t="s">
        <v>194</v>
      </c>
      <c r="C155" s="240"/>
      <c r="D155" s="240"/>
      <c r="E155" s="240"/>
      <c r="F155" s="240"/>
      <c r="G155" s="240"/>
      <c r="H155" s="241"/>
      <c r="I155" s="236"/>
    </row>
    <row r="156" spans="2:9" ht="13.15">
      <c r="B156" s="242" t="s">
        <v>195</v>
      </c>
      <c r="C156" s="243">
        <f>SUM(C151:C155)</f>
        <v>0</v>
      </c>
      <c r="D156" s="243">
        <f t="shared" ref="D156:H156" si="9">SUM(D151:D155)</f>
        <v>0</v>
      </c>
      <c r="E156" s="243">
        <f t="shared" si="9"/>
        <v>0</v>
      </c>
      <c r="F156" s="243">
        <f t="shared" si="9"/>
        <v>0</v>
      </c>
      <c r="G156" s="243">
        <f t="shared" si="9"/>
        <v>0</v>
      </c>
      <c r="H156" s="244">
        <f t="shared" si="9"/>
        <v>0</v>
      </c>
      <c r="I156" s="236"/>
    </row>
    <row r="157" spans="2:9" ht="13.15">
      <c r="B157" s="230"/>
      <c r="C157" s="236"/>
      <c r="D157" s="236"/>
      <c r="E157" s="236"/>
      <c r="F157" s="236"/>
      <c r="G157" s="236"/>
      <c r="H157" s="245"/>
      <c r="I157" s="236"/>
    </row>
    <row r="158" spans="2:9" ht="13.15">
      <c r="B158" s="366" t="s">
        <v>196</v>
      </c>
      <c r="C158" s="367"/>
      <c r="D158" s="367"/>
      <c r="E158" s="367"/>
      <c r="F158" s="367"/>
      <c r="G158" s="367"/>
      <c r="H158" s="368"/>
      <c r="I158" s="246"/>
    </row>
    <row r="159" spans="2:9" s="115" customFormat="1" ht="17.45">
      <c r="B159" s="227" t="s">
        <v>197</v>
      </c>
      <c r="C159" s="228">
        <f>C147-(C147*C149)-(C147*(SUM(C151:C155)))</f>
        <v>22500</v>
      </c>
      <c r="D159" s="228">
        <f t="shared" ref="D159:H159" si="10">D147-(D147*D149)-(D147*(SUM(D151:D155)))</f>
        <v>31500</v>
      </c>
      <c r="E159" s="228">
        <f t="shared" si="10"/>
        <v>40500</v>
      </c>
      <c r="F159" s="228">
        <f t="shared" si="10"/>
        <v>49500</v>
      </c>
      <c r="G159" s="228">
        <f t="shared" si="10"/>
        <v>76500</v>
      </c>
      <c r="H159" s="229">
        <f t="shared" si="10"/>
        <v>112500</v>
      </c>
      <c r="I159" s="225"/>
    </row>
    <row r="160" spans="2:9" ht="12.4" customHeight="1">
      <c r="B160" s="247"/>
      <c r="C160" s="248"/>
      <c r="D160" s="248"/>
      <c r="E160" s="248"/>
      <c r="F160" s="248"/>
      <c r="G160" s="248"/>
      <c r="H160" s="249"/>
      <c r="I160" s="246"/>
    </row>
    <row r="161" spans="2:9" s="1" customFormat="1" ht="13.15">
      <c r="B161" s="251" t="s">
        <v>198</v>
      </c>
      <c r="C161" s="234">
        <v>0.4</v>
      </c>
      <c r="D161" s="234">
        <v>0.39</v>
      </c>
      <c r="E161" s="234">
        <v>0.39</v>
      </c>
      <c r="F161" s="234">
        <v>0.36</v>
      </c>
      <c r="G161" s="234">
        <v>0.34</v>
      </c>
      <c r="H161" s="235">
        <v>0.3</v>
      </c>
      <c r="I161" s="236"/>
    </row>
    <row r="162" spans="2:9" s="8" customFormat="1" ht="15.6">
      <c r="B162" s="250"/>
      <c r="C162" s="237"/>
      <c r="D162" s="237"/>
      <c r="E162" s="237"/>
      <c r="F162" s="237"/>
      <c r="G162" s="237"/>
      <c r="H162" s="238"/>
      <c r="I162" s="239"/>
    </row>
    <row r="163" spans="2:9" ht="13.15">
      <c r="B163" s="250" t="s">
        <v>199</v>
      </c>
      <c r="C163" s="234">
        <v>0.15</v>
      </c>
      <c r="D163" s="234">
        <v>0.14000000000000001</v>
      </c>
      <c r="E163" s="234">
        <v>0.14000000000000001</v>
      </c>
      <c r="F163" s="234">
        <v>0.13</v>
      </c>
      <c r="G163" s="234">
        <v>0.13</v>
      </c>
      <c r="H163" s="235">
        <v>0.12</v>
      </c>
      <c r="I163" s="236"/>
    </row>
    <row r="164" spans="2:9" ht="13.15">
      <c r="B164" s="250"/>
      <c r="C164" s="234"/>
      <c r="D164" s="234"/>
      <c r="E164" s="234"/>
      <c r="F164" s="234"/>
      <c r="G164" s="234"/>
      <c r="H164" s="235"/>
      <c r="I164" s="236"/>
    </row>
    <row r="165" spans="2:9" ht="13.15">
      <c r="B165" s="250" t="s">
        <v>200</v>
      </c>
      <c r="C165" s="234">
        <v>0.15</v>
      </c>
      <c r="D165" s="234">
        <v>0.14000000000000001</v>
      </c>
      <c r="E165" s="234">
        <v>0.14000000000000001</v>
      </c>
      <c r="F165" s="234">
        <v>0.13</v>
      </c>
      <c r="G165" s="234">
        <v>0.13</v>
      </c>
      <c r="H165" s="235">
        <v>0.12</v>
      </c>
      <c r="I165" s="236"/>
    </row>
    <row r="166" spans="2:9" ht="13.15">
      <c r="B166" s="250"/>
      <c r="C166" s="234"/>
      <c r="D166" s="234"/>
      <c r="E166" s="234"/>
      <c r="F166" s="234"/>
      <c r="G166" s="234"/>
      <c r="H166" s="235"/>
      <c r="I166" s="236"/>
    </row>
    <row r="167" spans="2:9" ht="13.15">
      <c r="B167" s="250" t="s">
        <v>201</v>
      </c>
      <c r="C167" s="234">
        <v>0.03</v>
      </c>
      <c r="D167" s="234">
        <v>0.03</v>
      </c>
      <c r="E167" s="234">
        <v>0.04</v>
      </c>
      <c r="F167" s="234">
        <v>0.04</v>
      </c>
      <c r="G167" s="234">
        <v>0.05</v>
      </c>
      <c r="H167" s="235">
        <v>0.05</v>
      </c>
      <c r="I167" s="236"/>
    </row>
    <row r="168" spans="2:9" ht="13.15">
      <c r="B168" s="250"/>
      <c r="C168" s="234"/>
      <c r="D168" s="234"/>
      <c r="E168" s="234"/>
      <c r="F168" s="234"/>
      <c r="G168" s="234"/>
      <c r="H168" s="235"/>
      <c r="I168" s="236"/>
    </row>
    <row r="169" spans="2:9" s="1" customFormat="1" ht="14.65" customHeight="1">
      <c r="B169" s="251" t="s">
        <v>202</v>
      </c>
      <c r="C169" s="234">
        <v>0.05</v>
      </c>
      <c r="D169" s="234">
        <v>0.05</v>
      </c>
      <c r="E169" s="234">
        <v>0.05</v>
      </c>
      <c r="F169" s="234">
        <v>0.05</v>
      </c>
      <c r="G169" s="234">
        <v>0.05</v>
      </c>
      <c r="H169" s="235">
        <v>0.05</v>
      </c>
      <c r="I169" s="236"/>
    </row>
    <row r="170" spans="2:9" s="1" customFormat="1" ht="14.65" customHeight="1">
      <c r="B170" s="251"/>
      <c r="C170" s="234"/>
      <c r="D170" s="234"/>
      <c r="E170" s="234"/>
      <c r="F170" s="234"/>
      <c r="G170" s="234"/>
      <c r="H170" s="235"/>
      <c r="I170" s="236"/>
    </row>
    <row r="171" spans="2:9" ht="13.15">
      <c r="B171" s="250" t="s">
        <v>203</v>
      </c>
      <c r="C171" s="234">
        <v>0.03</v>
      </c>
      <c r="D171" s="234">
        <v>0.04</v>
      </c>
      <c r="E171" s="234">
        <v>0.04</v>
      </c>
      <c r="F171" s="234">
        <v>0.06</v>
      </c>
      <c r="G171" s="234">
        <v>0.06</v>
      </c>
      <c r="H171" s="235">
        <v>0.06</v>
      </c>
      <c r="I171" s="236"/>
    </row>
    <row r="172" spans="2:9" ht="13.15">
      <c r="B172" s="250"/>
      <c r="C172" s="234"/>
      <c r="D172" s="234"/>
      <c r="E172" s="234"/>
      <c r="F172" s="234"/>
      <c r="G172" s="234"/>
      <c r="H172" s="235"/>
      <c r="I172" s="236"/>
    </row>
    <row r="173" spans="2:9" ht="13.15">
      <c r="B173" s="250" t="s">
        <v>81</v>
      </c>
      <c r="C173" s="234">
        <v>0.05</v>
      </c>
      <c r="D173" s="234">
        <v>0.05</v>
      </c>
      <c r="E173" s="234">
        <v>0.05</v>
      </c>
      <c r="F173" s="234">
        <v>0.06</v>
      </c>
      <c r="G173" s="234">
        <v>7.0000000000000007E-2</v>
      </c>
      <c r="H173" s="235">
        <v>7.0000000000000007E-2</v>
      </c>
      <c r="I173" s="236"/>
    </row>
    <row r="174" spans="2:9" ht="13.15">
      <c r="B174" s="230"/>
      <c r="C174" s="234"/>
      <c r="D174" s="234"/>
      <c r="E174" s="234"/>
      <c r="F174" s="234"/>
      <c r="G174" s="234"/>
      <c r="H174" s="235"/>
      <c r="I174" s="236"/>
    </row>
    <row r="175" spans="2:9" ht="13.15">
      <c r="B175" s="230" t="s">
        <v>204</v>
      </c>
      <c r="C175" s="234">
        <v>0.05</v>
      </c>
      <c r="D175" s="234">
        <v>0.05</v>
      </c>
      <c r="E175" s="234">
        <v>0.05</v>
      </c>
      <c r="F175" s="234">
        <v>0.05</v>
      </c>
      <c r="G175" s="234">
        <v>0.05</v>
      </c>
      <c r="H175" s="235">
        <v>0.05</v>
      </c>
      <c r="I175" s="236"/>
    </row>
    <row r="176" spans="2:9" ht="13.15">
      <c r="B176" s="230"/>
      <c r="C176" s="234"/>
      <c r="D176" s="234"/>
      <c r="E176" s="234"/>
      <c r="F176" s="234"/>
      <c r="G176" s="234"/>
      <c r="H176" s="235"/>
      <c r="I176" s="236"/>
    </row>
    <row r="177" spans="2:9" ht="13.15">
      <c r="B177" s="230" t="s">
        <v>205</v>
      </c>
      <c r="C177" s="234">
        <v>0.06</v>
      </c>
      <c r="D177" s="234">
        <v>7.0000000000000007E-2</v>
      </c>
      <c r="E177" s="234">
        <v>0.06</v>
      </c>
      <c r="F177" s="234">
        <v>0.06</v>
      </c>
      <c r="G177" s="234">
        <v>0.06</v>
      </c>
      <c r="H177" s="235">
        <v>0.06</v>
      </c>
      <c r="I177" s="236"/>
    </row>
    <row r="178" spans="2:9" ht="13.15">
      <c r="B178" s="230"/>
      <c r="C178" s="234"/>
      <c r="D178" s="234"/>
      <c r="E178" s="234"/>
      <c r="F178" s="234"/>
      <c r="G178" s="234"/>
      <c r="H178" s="235"/>
      <c r="I178" s="236"/>
    </row>
    <row r="179" spans="2:9" ht="13.15">
      <c r="B179" s="230" t="s">
        <v>206</v>
      </c>
      <c r="C179" s="234">
        <v>0.03</v>
      </c>
      <c r="D179" s="234">
        <v>0.04</v>
      </c>
      <c r="E179" s="234">
        <v>0.04</v>
      </c>
      <c r="F179" s="234">
        <v>0.06</v>
      </c>
      <c r="G179" s="234">
        <v>0.06</v>
      </c>
      <c r="H179" s="235">
        <v>0.06</v>
      </c>
      <c r="I179" s="236"/>
    </row>
    <row r="180" spans="2:9" ht="13.15">
      <c r="B180" s="230"/>
      <c r="C180" s="234"/>
      <c r="D180" s="234"/>
      <c r="E180" s="234"/>
      <c r="F180" s="234"/>
      <c r="G180" s="234"/>
      <c r="H180" s="235"/>
      <c r="I180" s="236"/>
    </row>
    <row r="181" spans="2:9" ht="13.15">
      <c r="B181" s="230" t="s">
        <v>207</v>
      </c>
      <c r="C181" s="234">
        <v>0</v>
      </c>
      <c r="D181" s="234">
        <v>0</v>
      </c>
      <c r="E181" s="234">
        <v>0</v>
      </c>
      <c r="F181" s="234">
        <v>0</v>
      </c>
      <c r="G181" s="234">
        <v>0</v>
      </c>
      <c r="H181" s="235">
        <v>0.06</v>
      </c>
      <c r="I181" s="236"/>
    </row>
    <row r="182" spans="2:9" ht="13.15">
      <c r="B182" s="242" t="s">
        <v>208</v>
      </c>
      <c r="C182" s="252">
        <f t="shared" ref="C182:H182" si="11">SUM(C161:C181)</f>
        <v>1.0000000000000002</v>
      </c>
      <c r="D182" s="252">
        <f t="shared" si="11"/>
        <v>1.0000000000000002</v>
      </c>
      <c r="E182" s="252">
        <f t="shared" si="11"/>
        <v>1.0000000000000002</v>
      </c>
      <c r="F182" s="252">
        <f t="shared" si="11"/>
        <v>1.0000000000000002</v>
      </c>
      <c r="G182" s="252">
        <f t="shared" si="11"/>
        <v>1.0000000000000004</v>
      </c>
      <c r="H182" s="253">
        <f t="shared" si="11"/>
        <v>1.0000000000000004</v>
      </c>
      <c r="I182" s="236"/>
    </row>
    <row r="183" spans="2:9" ht="13.15">
      <c r="B183" s="242"/>
      <c r="C183" s="236"/>
      <c r="D183" s="236"/>
      <c r="E183" s="236"/>
      <c r="F183" s="236"/>
      <c r="G183" s="236"/>
      <c r="H183" s="245"/>
      <c r="I183" s="236"/>
    </row>
    <row r="184" spans="2:9" ht="13.15">
      <c r="B184" s="369" t="s">
        <v>209</v>
      </c>
      <c r="C184" s="370"/>
      <c r="D184" s="370"/>
      <c r="E184" s="370"/>
      <c r="F184" s="370"/>
      <c r="G184" s="370"/>
      <c r="H184" s="371"/>
      <c r="I184" s="236"/>
    </row>
    <row r="185" spans="2:9" ht="13.15">
      <c r="B185" s="230" t="s">
        <v>210</v>
      </c>
      <c r="C185" s="254">
        <v>0.06</v>
      </c>
      <c r="D185" s="254">
        <v>0.06</v>
      </c>
      <c r="E185" s="254">
        <v>0.05</v>
      </c>
      <c r="F185" s="254">
        <v>0.05</v>
      </c>
      <c r="G185" s="254">
        <v>0.04</v>
      </c>
      <c r="H185" s="255">
        <v>0.04</v>
      </c>
      <c r="I185" s="236"/>
    </row>
    <row r="186" spans="2:9" ht="13.9" thickBot="1">
      <c r="B186" s="230"/>
      <c r="C186" s="236"/>
      <c r="D186" s="236"/>
      <c r="E186" s="236"/>
      <c r="F186" s="236"/>
      <c r="G186" s="236"/>
      <c r="H186" s="245"/>
      <c r="I186" s="236"/>
    </row>
    <row r="187" spans="2:9" s="257" customFormat="1" ht="25.15" customHeight="1">
      <c r="B187" s="372" t="s">
        <v>211</v>
      </c>
      <c r="C187" s="373"/>
      <c r="D187" s="373"/>
      <c r="E187" s="373"/>
      <c r="F187" s="373"/>
      <c r="G187" s="373"/>
      <c r="H187" s="374"/>
      <c r="I187" s="256"/>
    </row>
    <row r="188" spans="2:9" s="259" customFormat="1" ht="25.15" customHeight="1">
      <c r="B188" s="357" t="s">
        <v>212</v>
      </c>
      <c r="C188" s="358"/>
      <c r="D188" s="358"/>
      <c r="E188" s="358"/>
      <c r="F188" s="358"/>
      <c r="G188" s="358"/>
      <c r="H188" s="359"/>
      <c r="I188" s="258"/>
    </row>
    <row r="189" spans="2:9" s="84" customFormat="1" ht="25.15" customHeight="1">
      <c r="B189" s="357" t="s">
        <v>213</v>
      </c>
      <c r="C189" s="358"/>
      <c r="D189" s="358"/>
      <c r="E189" s="358"/>
      <c r="F189" s="358"/>
      <c r="G189" s="358"/>
      <c r="H189" s="359"/>
      <c r="I189" s="258"/>
    </row>
    <row r="190" spans="2:9" s="84" customFormat="1" ht="25.15" customHeight="1" thickBot="1">
      <c r="B190" s="360" t="s">
        <v>214</v>
      </c>
      <c r="C190" s="361"/>
      <c r="D190" s="361"/>
      <c r="E190" s="361"/>
      <c r="F190" s="361"/>
      <c r="G190" s="361"/>
      <c r="H190" s="362"/>
      <c r="I190" s="258"/>
    </row>
    <row r="191" spans="2:9" s="77" customFormat="1" ht="16.149999999999999" thickBot="1">
      <c r="B191" s="264"/>
      <c r="C191" s="157"/>
      <c r="D191" s="157"/>
      <c r="E191" s="157"/>
      <c r="F191" s="157"/>
      <c r="G191" s="157"/>
      <c r="H191" s="157"/>
      <c r="I191" s="157"/>
    </row>
    <row r="192" spans="2:9" s="10" customFormat="1" ht="21.6" thickTop="1">
      <c r="B192" s="363" t="s">
        <v>218</v>
      </c>
      <c r="C192" s="364"/>
      <c r="D192" s="364"/>
      <c r="E192" s="364"/>
      <c r="F192" s="364"/>
      <c r="G192" s="364"/>
      <c r="H192" s="365"/>
      <c r="I192" s="157"/>
    </row>
    <row r="193" spans="2:9" s="8" customFormat="1" ht="15" customHeight="1">
      <c r="B193" s="261" t="s">
        <v>220</v>
      </c>
      <c r="C193" s="265"/>
      <c r="D193" s="266"/>
      <c r="E193" s="225"/>
      <c r="F193" s="266"/>
      <c r="G193" s="225"/>
      <c r="H193" s="226"/>
      <c r="I193" s="225"/>
    </row>
    <row r="194" spans="2:9" s="40" customFormat="1" ht="13.15">
      <c r="B194" s="227" t="s">
        <v>188</v>
      </c>
      <c r="C194" s="228">
        <v>25000</v>
      </c>
      <c r="D194" s="228">
        <v>35000</v>
      </c>
      <c r="E194" s="228">
        <v>45000</v>
      </c>
      <c r="F194" s="228">
        <v>55000</v>
      </c>
      <c r="G194" s="228">
        <v>85000</v>
      </c>
      <c r="H194" s="229">
        <v>125000</v>
      </c>
      <c r="I194" s="225"/>
    </row>
    <row r="195" spans="2:9" s="8" customFormat="1" ht="15.6">
      <c r="B195" s="230"/>
      <c r="C195" s="231"/>
      <c r="D195" s="231"/>
      <c r="E195" s="231"/>
      <c r="F195" s="231"/>
      <c r="G195" s="231"/>
      <c r="H195" s="232"/>
      <c r="I195" s="225"/>
    </row>
    <row r="196" spans="2:9" s="1" customFormat="1" ht="13.15">
      <c r="B196" s="233" t="s">
        <v>189</v>
      </c>
      <c r="C196" s="234">
        <v>0.1</v>
      </c>
      <c r="D196" s="234">
        <v>0.1</v>
      </c>
      <c r="E196" s="234">
        <v>0.1</v>
      </c>
      <c r="F196" s="234">
        <v>0.1</v>
      </c>
      <c r="G196" s="234">
        <v>0.1</v>
      </c>
      <c r="H196" s="235">
        <v>0.1</v>
      </c>
      <c r="I196" s="236"/>
    </row>
    <row r="197" spans="2:9" s="8" customFormat="1" ht="15.6">
      <c r="B197" s="230"/>
      <c r="C197" s="237"/>
      <c r="D197" s="237"/>
      <c r="E197" s="237"/>
      <c r="F197" s="237"/>
      <c r="G197" s="237"/>
      <c r="H197" s="238"/>
      <c r="I197" s="239"/>
    </row>
    <row r="198" spans="2:9" s="8" customFormat="1" ht="15.6">
      <c r="B198" s="233" t="s">
        <v>190</v>
      </c>
      <c r="C198" s="240"/>
      <c r="D198" s="240"/>
      <c r="E198" s="240"/>
      <c r="F198" s="240"/>
      <c r="G198" s="240"/>
      <c r="H198" s="241"/>
      <c r="I198" s="239"/>
    </row>
    <row r="199" spans="2:9" ht="13.15">
      <c r="B199" s="233" t="s">
        <v>191</v>
      </c>
      <c r="C199" s="240"/>
      <c r="D199" s="240"/>
      <c r="E199" s="240"/>
      <c r="F199" s="240"/>
      <c r="G199" s="240"/>
      <c r="H199" s="241"/>
      <c r="I199" s="236"/>
    </row>
    <row r="200" spans="2:9" ht="13.15">
      <c r="B200" s="233" t="s">
        <v>192</v>
      </c>
      <c r="C200" s="240"/>
      <c r="D200" s="240"/>
      <c r="E200" s="240"/>
      <c r="F200" s="240"/>
      <c r="G200" s="240"/>
      <c r="H200" s="241"/>
      <c r="I200" s="236"/>
    </row>
    <row r="201" spans="2:9" ht="13.15">
      <c r="B201" s="233" t="s">
        <v>193</v>
      </c>
      <c r="C201" s="240"/>
      <c r="D201" s="240"/>
      <c r="E201" s="240"/>
      <c r="F201" s="240"/>
      <c r="G201" s="240"/>
      <c r="H201" s="241"/>
      <c r="I201" s="236"/>
    </row>
    <row r="202" spans="2:9" ht="13.15">
      <c r="B202" s="233" t="s">
        <v>194</v>
      </c>
      <c r="C202" s="240"/>
      <c r="D202" s="240"/>
      <c r="E202" s="240"/>
      <c r="F202" s="240"/>
      <c r="G202" s="240"/>
      <c r="H202" s="241"/>
      <c r="I202" s="236"/>
    </row>
    <row r="203" spans="2:9" ht="13.15">
      <c r="B203" s="242" t="s">
        <v>195</v>
      </c>
      <c r="C203" s="243">
        <f>SUM(C198:C202)</f>
        <v>0</v>
      </c>
      <c r="D203" s="243">
        <f t="shared" ref="D203:H203" si="12">SUM(D198:D202)</f>
        <v>0</v>
      </c>
      <c r="E203" s="243">
        <f t="shared" si="12"/>
        <v>0</v>
      </c>
      <c r="F203" s="243">
        <f t="shared" si="12"/>
        <v>0</v>
      </c>
      <c r="G203" s="243">
        <f t="shared" si="12"/>
        <v>0</v>
      </c>
      <c r="H203" s="244">
        <f t="shared" si="12"/>
        <v>0</v>
      </c>
      <c r="I203" s="236"/>
    </row>
    <row r="204" spans="2:9" ht="13.15">
      <c r="B204" s="230"/>
      <c r="C204" s="236"/>
      <c r="D204" s="236"/>
      <c r="E204" s="236"/>
      <c r="F204" s="236"/>
      <c r="G204" s="236"/>
      <c r="H204" s="245"/>
      <c r="I204" s="236"/>
    </row>
    <row r="205" spans="2:9" ht="13.15">
      <c r="B205" s="366" t="s">
        <v>196</v>
      </c>
      <c r="C205" s="367"/>
      <c r="D205" s="367"/>
      <c r="E205" s="367"/>
      <c r="F205" s="367"/>
      <c r="G205" s="367"/>
      <c r="H205" s="368"/>
      <c r="I205" s="246"/>
    </row>
    <row r="206" spans="2:9" s="115" customFormat="1" ht="17.45">
      <c r="B206" s="227" t="s">
        <v>197</v>
      </c>
      <c r="C206" s="228">
        <f>C194-(C194*C196)-(C194*(SUM(C198:C202)))</f>
        <v>22500</v>
      </c>
      <c r="D206" s="228">
        <f t="shared" ref="D206:H206" si="13">D194-(D194*D196)-(D194*(SUM(D198:D202)))</f>
        <v>31500</v>
      </c>
      <c r="E206" s="228">
        <f t="shared" si="13"/>
        <v>40500</v>
      </c>
      <c r="F206" s="228">
        <f t="shared" si="13"/>
        <v>49500</v>
      </c>
      <c r="G206" s="228">
        <f t="shared" si="13"/>
        <v>76500</v>
      </c>
      <c r="H206" s="229">
        <f t="shared" si="13"/>
        <v>112500</v>
      </c>
      <c r="I206" s="225"/>
    </row>
    <row r="207" spans="2:9" ht="12.4" customHeight="1">
      <c r="B207" s="247"/>
      <c r="C207" s="248"/>
      <c r="D207" s="248"/>
      <c r="E207" s="248"/>
      <c r="F207" s="248"/>
      <c r="G207" s="248"/>
      <c r="H207" s="249"/>
      <c r="I207" s="246"/>
    </row>
    <row r="208" spans="2:9" s="1" customFormat="1" ht="13.15">
      <c r="B208" s="251" t="s">
        <v>198</v>
      </c>
      <c r="C208" s="234">
        <v>0.4</v>
      </c>
      <c r="D208" s="234">
        <v>0.38</v>
      </c>
      <c r="E208" s="234">
        <v>0.36</v>
      </c>
      <c r="F208" s="234">
        <v>0.34</v>
      </c>
      <c r="G208" s="234">
        <v>0.32</v>
      </c>
      <c r="H208" s="235">
        <v>0.3</v>
      </c>
      <c r="I208" s="236"/>
    </row>
    <row r="209" spans="2:9" s="8" customFormat="1" ht="15.6">
      <c r="B209" s="250"/>
      <c r="C209" s="237"/>
      <c r="D209" s="237"/>
      <c r="E209" s="237"/>
      <c r="F209" s="237"/>
      <c r="G209" s="237"/>
      <c r="H209" s="238"/>
      <c r="I209" s="239"/>
    </row>
    <row r="210" spans="2:9" ht="13.15">
      <c r="B210" s="250" t="s">
        <v>199</v>
      </c>
      <c r="C210" s="234">
        <v>0.06</v>
      </c>
      <c r="D210" s="234">
        <v>0.06</v>
      </c>
      <c r="E210" s="234">
        <v>7.0000000000000007E-2</v>
      </c>
      <c r="F210" s="234">
        <v>7.0000000000000007E-2</v>
      </c>
      <c r="G210" s="234">
        <v>7.0000000000000007E-2</v>
      </c>
      <c r="H210" s="235">
        <v>7.0000000000000007E-2</v>
      </c>
      <c r="I210" s="236"/>
    </row>
    <row r="211" spans="2:9" ht="13.15">
      <c r="B211" s="250"/>
      <c r="C211" s="234"/>
      <c r="D211" s="234"/>
      <c r="E211" s="234"/>
      <c r="F211" s="234"/>
      <c r="G211" s="234"/>
      <c r="H211" s="235"/>
      <c r="I211" s="236"/>
    </row>
    <row r="212" spans="2:9" ht="13.15">
      <c r="B212" s="250" t="s">
        <v>200</v>
      </c>
      <c r="C212" s="234">
        <v>0.15</v>
      </c>
      <c r="D212" s="234">
        <v>0.15</v>
      </c>
      <c r="E212" s="234">
        <v>0.14000000000000001</v>
      </c>
      <c r="F212" s="234">
        <v>0.14000000000000001</v>
      </c>
      <c r="G212" s="234">
        <v>0.13</v>
      </c>
      <c r="H212" s="235">
        <v>0.13</v>
      </c>
      <c r="I212" s="236"/>
    </row>
    <row r="213" spans="2:9" ht="13.15">
      <c r="B213" s="250"/>
      <c r="C213" s="234"/>
      <c r="D213" s="234"/>
      <c r="E213" s="234"/>
      <c r="F213" s="234"/>
      <c r="G213" s="234"/>
      <c r="H213" s="235"/>
      <c r="I213" s="236"/>
    </row>
    <row r="214" spans="2:9" ht="13.15">
      <c r="B214" s="250" t="s">
        <v>201</v>
      </c>
      <c r="C214" s="234">
        <v>0.04</v>
      </c>
      <c r="D214" s="234">
        <v>0.04</v>
      </c>
      <c r="E214" s="234">
        <v>0.04</v>
      </c>
      <c r="F214" s="234">
        <v>0.05</v>
      </c>
      <c r="G214" s="234">
        <v>0.05</v>
      </c>
      <c r="H214" s="235">
        <v>0.05</v>
      </c>
      <c r="I214" s="236"/>
    </row>
    <row r="215" spans="2:9" ht="13.15">
      <c r="B215" s="250"/>
      <c r="C215" s="234"/>
      <c r="D215" s="234"/>
      <c r="E215" s="234"/>
      <c r="F215" s="234"/>
      <c r="G215" s="234"/>
      <c r="H215" s="235"/>
      <c r="I215" s="236"/>
    </row>
    <row r="216" spans="2:9" s="1" customFormat="1" ht="14.65" customHeight="1">
      <c r="B216" s="251" t="s">
        <v>202</v>
      </c>
      <c r="C216" s="234">
        <v>0.05</v>
      </c>
      <c r="D216" s="234">
        <v>0.05</v>
      </c>
      <c r="E216" s="234">
        <v>0.05</v>
      </c>
      <c r="F216" s="234">
        <v>0.05</v>
      </c>
      <c r="G216" s="234">
        <v>0.05</v>
      </c>
      <c r="H216" s="235">
        <v>0.05</v>
      </c>
      <c r="I216" s="236"/>
    </row>
    <row r="217" spans="2:9" s="1" customFormat="1" ht="14.65" customHeight="1">
      <c r="B217" s="251"/>
      <c r="C217" s="234"/>
      <c r="D217" s="234"/>
      <c r="E217" s="234"/>
      <c r="F217" s="234"/>
      <c r="G217" s="234"/>
      <c r="H217" s="235"/>
      <c r="I217" s="236"/>
    </row>
    <row r="218" spans="2:9" ht="13.15">
      <c r="B218" s="250" t="s">
        <v>203</v>
      </c>
      <c r="C218" s="234">
        <v>0.06</v>
      </c>
      <c r="D218" s="234">
        <v>0.06</v>
      </c>
      <c r="E218" s="234">
        <v>7.0000000000000007E-2</v>
      </c>
      <c r="F218" s="234">
        <v>7.0000000000000007E-2</v>
      </c>
      <c r="G218" s="234">
        <v>0.08</v>
      </c>
      <c r="H218" s="235">
        <v>0.09</v>
      </c>
      <c r="I218" s="236"/>
    </row>
    <row r="219" spans="2:9" ht="13.15">
      <c r="B219" s="250"/>
      <c r="C219" s="234"/>
      <c r="D219" s="234"/>
      <c r="E219" s="234"/>
      <c r="F219" s="234"/>
      <c r="G219" s="234"/>
      <c r="H219" s="235"/>
      <c r="I219" s="236"/>
    </row>
    <row r="220" spans="2:9" ht="13.15">
      <c r="B220" s="250" t="s">
        <v>81</v>
      </c>
      <c r="C220" s="234">
        <v>0.05</v>
      </c>
      <c r="D220" s="234">
        <v>0.06</v>
      </c>
      <c r="E220" s="234">
        <v>0.06</v>
      </c>
      <c r="F220" s="234">
        <v>7.0000000000000007E-2</v>
      </c>
      <c r="G220" s="234">
        <v>0.08</v>
      </c>
      <c r="H220" s="235">
        <v>0.08</v>
      </c>
      <c r="I220" s="236"/>
    </row>
    <row r="221" spans="2:9" ht="13.15">
      <c r="B221" s="230"/>
      <c r="C221" s="234"/>
      <c r="D221" s="234"/>
      <c r="E221" s="234"/>
      <c r="F221" s="234"/>
      <c r="G221" s="234"/>
      <c r="H221" s="235"/>
      <c r="I221" s="236"/>
    </row>
    <row r="222" spans="2:9" ht="13.15">
      <c r="B222" s="230" t="s">
        <v>204</v>
      </c>
      <c r="C222" s="234">
        <v>0.05</v>
      </c>
      <c r="D222" s="234">
        <v>0.05</v>
      </c>
      <c r="E222" s="234">
        <v>0.05</v>
      </c>
      <c r="F222" s="234">
        <v>0.05</v>
      </c>
      <c r="G222" s="234">
        <v>0.05</v>
      </c>
      <c r="H222" s="235">
        <v>0.05</v>
      </c>
      <c r="I222" s="236"/>
    </row>
    <row r="223" spans="2:9" ht="13.15">
      <c r="B223" s="230"/>
      <c r="C223" s="234"/>
      <c r="D223" s="234"/>
      <c r="E223" s="234"/>
      <c r="F223" s="234"/>
      <c r="G223" s="234"/>
      <c r="H223" s="235"/>
      <c r="I223" s="236"/>
    </row>
    <row r="224" spans="2:9" ht="13.15">
      <c r="B224" s="230" t="s">
        <v>205</v>
      </c>
      <c r="C224" s="234">
        <v>0.06</v>
      </c>
      <c r="D224" s="234">
        <v>0.05</v>
      </c>
      <c r="E224" s="234">
        <v>0.05</v>
      </c>
      <c r="F224" s="234">
        <v>0.05</v>
      </c>
      <c r="G224" s="234">
        <v>0.04</v>
      </c>
      <c r="H224" s="235">
        <v>0.04</v>
      </c>
      <c r="I224" s="236"/>
    </row>
    <row r="225" spans="2:9" ht="13.15">
      <c r="B225" s="230"/>
      <c r="C225" s="234"/>
      <c r="D225" s="234"/>
      <c r="E225" s="234"/>
      <c r="F225" s="234"/>
      <c r="G225" s="234"/>
      <c r="H225" s="235"/>
      <c r="I225" s="236"/>
    </row>
    <row r="226" spans="2:9" ht="13.15">
      <c r="B226" s="230" t="s">
        <v>206</v>
      </c>
      <c r="C226" s="234">
        <v>0.05</v>
      </c>
      <c r="D226" s="234">
        <v>0.06</v>
      </c>
      <c r="E226" s="234">
        <v>0.06</v>
      </c>
      <c r="F226" s="234">
        <v>0.06</v>
      </c>
      <c r="G226" s="234">
        <v>7.0000000000000007E-2</v>
      </c>
      <c r="H226" s="235">
        <v>7.0000000000000007E-2</v>
      </c>
      <c r="I226" s="236"/>
    </row>
    <row r="227" spans="2:9" ht="13.15">
      <c r="B227" s="230"/>
      <c r="C227" s="234"/>
      <c r="D227" s="234"/>
      <c r="E227" s="234"/>
      <c r="F227" s="234"/>
      <c r="G227" s="234"/>
      <c r="H227" s="235"/>
      <c r="I227" s="236"/>
    </row>
    <row r="228" spans="2:9" ht="13.15">
      <c r="B228" s="230" t="s">
        <v>207</v>
      </c>
      <c r="C228" s="234">
        <v>0.03</v>
      </c>
      <c r="D228" s="234">
        <v>0.04</v>
      </c>
      <c r="E228" s="234">
        <v>0.05</v>
      </c>
      <c r="F228" s="234">
        <v>0.05</v>
      </c>
      <c r="G228" s="234">
        <v>0.06</v>
      </c>
      <c r="H228" s="235">
        <v>7.0000000000000007E-2</v>
      </c>
      <c r="I228" s="236"/>
    </row>
    <row r="229" spans="2:9" ht="13.15">
      <c r="B229" s="242" t="s">
        <v>208</v>
      </c>
      <c r="C229" s="252">
        <f t="shared" ref="C229:H229" si="14">SUM(C208:C228)</f>
        <v>1.0000000000000002</v>
      </c>
      <c r="D229" s="252">
        <f t="shared" si="14"/>
        <v>1.0000000000000002</v>
      </c>
      <c r="E229" s="252">
        <f t="shared" si="14"/>
        <v>1.0000000000000004</v>
      </c>
      <c r="F229" s="252">
        <f t="shared" si="14"/>
        <v>1.0000000000000004</v>
      </c>
      <c r="G229" s="252">
        <f t="shared" si="14"/>
        <v>1.0000000000000002</v>
      </c>
      <c r="H229" s="253">
        <f t="shared" si="14"/>
        <v>1.0000000000000002</v>
      </c>
      <c r="I229" s="236"/>
    </row>
    <row r="230" spans="2:9" ht="13.15">
      <c r="B230" s="242"/>
      <c r="C230" s="236"/>
      <c r="D230" s="236"/>
      <c r="E230" s="236"/>
      <c r="F230" s="236"/>
      <c r="G230" s="236"/>
      <c r="H230" s="245"/>
      <c r="I230" s="236"/>
    </row>
    <row r="231" spans="2:9" ht="13.15">
      <c r="B231" s="369" t="s">
        <v>209</v>
      </c>
      <c r="C231" s="370"/>
      <c r="D231" s="370"/>
      <c r="E231" s="370"/>
      <c r="F231" s="370"/>
      <c r="G231" s="370"/>
      <c r="H231" s="371"/>
      <c r="I231" s="236"/>
    </row>
    <row r="232" spans="2:9" ht="13.15">
      <c r="B232" s="230" t="s">
        <v>217</v>
      </c>
      <c r="C232" s="254">
        <v>0.03</v>
      </c>
      <c r="D232" s="254">
        <v>7.0000000000000007E-2</v>
      </c>
      <c r="E232" s="254">
        <v>0.08</v>
      </c>
      <c r="F232" s="254">
        <v>0.09</v>
      </c>
      <c r="G232" s="254">
        <v>0.1</v>
      </c>
      <c r="H232" s="255">
        <v>0.1</v>
      </c>
      <c r="I232" s="236"/>
    </row>
    <row r="233" spans="2:9" ht="13.9" thickBot="1">
      <c r="B233" s="230"/>
      <c r="C233" s="236"/>
      <c r="D233" s="236"/>
      <c r="E233" s="236"/>
      <c r="F233" s="236"/>
      <c r="G233" s="236"/>
      <c r="H233" s="245"/>
      <c r="I233" s="236"/>
    </row>
    <row r="234" spans="2:9" s="257" customFormat="1" ht="25.15" customHeight="1">
      <c r="B234" s="372" t="s">
        <v>211</v>
      </c>
      <c r="C234" s="373"/>
      <c r="D234" s="373"/>
      <c r="E234" s="373"/>
      <c r="F234" s="373"/>
      <c r="G234" s="373"/>
      <c r="H234" s="374"/>
      <c r="I234" s="256"/>
    </row>
    <row r="235" spans="2:9" s="259" customFormat="1" ht="25.15" customHeight="1">
      <c r="B235" s="357" t="s">
        <v>212</v>
      </c>
      <c r="C235" s="358"/>
      <c r="D235" s="358"/>
      <c r="E235" s="358"/>
      <c r="F235" s="358"/>
      <c r="G235" s="358"/>
      <c r="H235" s="359"/>
      <c r="I235" s="258"/>
    </row>
    <row r="236" spans="2:9" s="84" customFormat="1" ht="25.15" customHeight="1">
      <c r="B236" s="357" t="s">
        <v>213</v>
      </c>
      <c r="C236" s="358"/>
      <c r="D236" s="358"/>
      <c r="E236" s="358"/>
      <c r="F236" s="358"/>
      <c r="G236" s="358"/>
      <c r="H236" s="359"/>
      <c r="I236" s="258"/>
    </row>
    <row r="237" spans="2:9" s="84" customFormat="1" ht="25.15" customHeight="1" thickBot="1">
      <c r="B237" s="360" t="s">
        <v>214</v>
      </c>
      <c r="C237" s="361"/>
      <c r="D237" s="361"/>
      <c r="E237" s="361"/>
      <c r="F237" s="361"/>
      <c r="G237" s="361"/>
      <c r="H237" s="362"/>
      <c r="I237" s="258"/>
    </row>
    <row r="238" spans="2:9" ht="16.149999999999999" thickBot="1">
      <c r="B238" s="260"/>
    </row>
    <row r="239" spans="2:9" s="10" customFormat="1" ht="21.6" thickTop="1">
      <c r="B239" s="363" t="s">
        <v>218</v>
      </c>
      <c r="C239" s="364"/>
      <c r="D239" s="364"/>
      <c r="E239" s="364"/>
      <c r="F239" s="364"/>
      <c r="G239" s="364"/>
      <c r="H239" s="365"/>
      <c r="I239" s="157"/>
    </row>
    <row r="240" spans="2:9" s="8" customFormat="1" ht="15" customHeight="1">
      <c r="B240" s="261" t="s">
        <v>221</v>
      </c>
      <c r="C240" s="267"/>
      <c r="D240" s="268"/>
      <c r="E240" s="225"/>
      <c r="F240" s="266"/>
      <c r="G240" s="225"/>
      <c r="H240" s="226"/>
      <c r="I240" s="225"/>
    </row>
    <row r="241" spans="2:9" s="40" customFormat="1" ht="13.15">
      <c r="B241" s="227" t="s">
        <v>188</v>
      </c>
      <c r="C241" s="228">
        <v>25000</v>
      </c>
      <c r="D241" s="228">
        <v>35000</v>
      </c>
      <c r="E241" s="228">
        <v>45000</v>
      </c>
      <c r="F241" s="228">
        <v>55000</v>
      </c>
      <c r="G241" s="228">
        <v>85000</v>
      </c>
      <c r="H241" s="229">
        <v>125000</v>
      </c>
      <c r="I241" s="225"/>
    </row>
    <row r="242" spans="2:9" s="8" customFormat="1" ht="15.6">
      <c r="B242" s="230"/>
      <c r="C242" s="231"/>
      <c r="D242" s="231"/>
      <c r="E242" s="231"/>
      <c r="F242" s="231"/>
      <c r="G242" s="231"/>
      <c r="H242" s="232"/>
      <c r="I242" s="225"/>
    </row>
    <row r="243" spans="2:9" s="1" customFormat="1" ht="13.15">
      <c r="B243" s="233" t="s">
        <v>189</v>
      </c>
      <c r="C243" s="234">
        <v>0.1</v>
      </c>
      <c r="D243" s="234">
        <v>0.1</v>
      </c>
      <c r="E243" s="234">
        <v>0.1</v>
      </c>
      <c r="F243" s="234">
        <v>0.1</v>
      </c>
      <c r="G243" s="234">
        <v>0.1</v>
      </c>
      <c r="H243" s="235">
        <v>0.1</v>
      </c>
      <c r="I243" s="236"/>
    </row>
    <row r="244" spans="2:9" s="8" customFormat="1" ht="15.6">
      <c r="B244" s="230"/>
      <c r="C244" s="237"/>
      <c r="D244" s="237"/>
      <c r="E244" s="237"/>
      <c r="F244" s="237"/>
      <c r="G244" s="237"/>
      <c r="H244" s="238"/>
      <c r="I244" s="239"/>
    </row>
    <row r="245" spans="2:9" s="8" customFormat="1" ht="15.6">
      <c r="B245" s="233" t="s">
        <v>190</v>
      </c>
      <c r="C245" s="240"/>
      <c r="D245" s="240"/>
      <c r="E245" s="240"/>
      <c r="F245" s="240"/>
      <c r="G245" s="240"/>
      <c r="H245" s="241"/>
      <c r="I245" s="239"/>
    </row>
    <row r="246" spans="2:9" ht="13.15">
      <c r="B246" s="233" t="s">
        <v>191</v>
      </c>
      <c r="C246" s="240"/>
      <c r="D246" s="240"/>
      <c r="E246" s="240"/>
      <c r="F246" s="240"/>
      <c r="G246" s="240"/>
      <c r="H246" s="241"/>
      <c r="I246" s="236"/>
    </row>
    <row r="247" spans="2:9" ht="13.15">
      <c r="B247" s="233" t="s">
        <v>192</v>
      </c>
      <c r="C247" s="240"/>
      <c r="D247" s="240"/>
      <c r="E247" s="240"/>
      <c r="F247" s="240"/>
      <c r="G247" s="240"/>
      <c r="H247" s="241"/>
      <c r="I247" s="236"/>
    </row>
    <row r="248" spans="2:9" ht="13.15">
      <c r="B248" s="233" t="s">
        <v>193</v>
      </c>
      <c r="C248" s="240"/>
      <c r="D248" s="240"/>
      <c r="E248" s="240"/>
      <c r="F248" s="240"/>
      <c r="G248" s="240"/>
      <c r="H248" s="241"/>
      <c r="I248" s="236"/>
    </row>
    <row r="249" spans="2:9" ht="13.15">
      <c r="B249" s="233" t="s">
        <v>194</v>
      </c>
      <c r="C249" s="240"/>
      <c r="D249" s="240"/>
      <c r="E249" s="240"/>
      <c r="F249" s="240"/>
      <c r="G249" s="240"/>
      <c r="H249" s="241"/>
      <c r="I249" s="236"/>
    </row>
    <row r="250" spans="2:9" ht="13.15">
      <c r="B250" s="242" t="s">
        <v>195</v>
      </c>
      <c r="C250" s="243">
        <f>SUM(C245:C249)</f>
        <v>0</v>
      </c>
      <c r="D250" s="243">
        <f t="shared" ref="D250:H250" si="15">SUM(D245:D249)</f>
        <v>0</v>
      </c>
      <c r="E250" s="243">
        <f t="shared" si="15"/>
        <v>0</v>
      </c>
      <c r="F250" s="243">
        <f t="shared" si="15"/>
        <v>0</v>
      </c>
      <c r="G250" s="243">
        <f t="shared" si="15"/>
        <v>0</v>
      </c>
      <c r="H250" s="244">
        <f t="shared" si="15"/>
        <v>0</v>
      </c>
      <c r="I250" s="236"/>
    </row>
    <row r="251" spans="2:9" ht="13.15">
      <c r="B251" s="230"/>
      <c r="C251" s="236"/>
      <c r="D251" s="236"/>
      <c r="E251" s="236"/>
      <c r="F251" s="236"/>
      <c r="G251" s="236"/>
      <c r="H251" s="245"/>
      <c r="I251" s="236"/>
    </row>
    <row r="252" spans="2:9" ht="13.15">
      <c r="B252" s="366" t="s">
        <v>196</v>
      </c>
      <c r="C252" s="367"/>
      <c r="D252" s="367"/>
      <c r="E252" s="367"/>
      <c r="F252" s="367"/>
      <c r="G252" s="367"/>
      <c r="H252" s="368"/>
      <c r="I252" s="246"/>
    </row>
    <row r="253" spans="2:9" s="115" customFormat="1" ht="17.45">
      <c r="B253" s="227" t="s">
        <v>197</v>
      </c>
      <c r="C253" s="228">
        <f>C241-(C241*C243)-(C241*(SUM(C245:C249)))</f>
        <v>22500</v>
      </c>
      <c r="D253" s="228">
        <f t="shared" ref="D253:H253" si="16">D241-(D241*D243)-(D241*(SUM(D245:D249)))</f>
        <v>31500</v>
      </c>
      <c r="E253" s="228">
        <f t="shared" si="16"/>
        <v>40500</v>
      </c>
      <c r="F253" s="228">
        <f t="shared" si="16"/>
        <v>49500</v>
      </c>
      <c r="G253" s="228">
        <f t="shared" si="16"/>
        <v>76500</v>
      </c>
      <c r="H253" s="229">
        <f t="shared" si="16"/>
        <v>112500</v>
      </c>
      <c r="I253" s="225"/>
    </row>
    <row r="254" spans="2:9" ht="12.4" customHeight="1">
      <c r="B254" s="247"/>
      <c r="C254" s="248"/>
      <c r="D254" s="248"/>
      <c r="E254" s="248"/>
      <c r="F254" s="248"/>
      <c r="G254" s="248"/>
      <c r="H254" s="249"/>
      <c r="I254" s="246"/>
    </row>
    <row r="255" spans="2:9" s="1" customFormat="1" ht="13.15">
      <c r="B255" s="251" t="s">
        <v>198</v>
      </c>
      <c r="C255" s="234">
        <v>0.25</v>
      </c>
      <c r="D255" s="234">
        <v>0.24</v>
      </c>
      <c r="E255" s="234">
        <v>0.23</v>
      </c>
      <c r="F255" s="234">
        <v>0.22</v>
      </c>
      <c r="G255" s="234">
        <v>0.21</v>
      </c>
      <c r="H255" s="235">
        <v>0.2</v>
      </c>
      <c r="I255" s="236"/>
    </row>
    <row r="256" spans="2:9" s="8" customFormat="1" ht="15.6">
      <c r="B256" s="250"/>
      <c r="C256" s="237"/>
      <c r="D256" s="237"/>
      <c r="E256" s="237"/>
      <c r="F256" s="237"/>
      <c r="G256" s="237"/>
      <c r="H256" s="238"/>
      <c r="I256" s="239"/>
    </row>
    <row r="257" spans="2:9" ht="13.15">
      <c r="B257" s="250" t="s">
        <v>199</v>
      </c>
      <c r="C257" s="234">
        <v>0.06</v>
      </c>
      <c r="D257" s="234">
        <v>0.06</v>
      </c>
      <c r="E257" s="234">
        <v>0.06</v>
      </c>
      <c r="F257" s="234">
        <v>7.0000000000000007E-2</v>
      </c>
      <c r="G257" s="234">
        <v>7.0000000000000007E-2</v>
      </c>
      <c r="H257" s="235">
        <v>7.0000000000000007E-2</v>
      </c>
      <c r="I257" s="236"/>
    </row>
    <row r="258" spans="2:9" ht="13.15">
      <c r="B258" s="250"/>
      <c r="C258" s="234"/>
      <c r="D258" s="234"/>
      <c r="E258" s="234"/>
      <c r="F258" s="234"/>
      <c r="G258" s="234"/>
      <c r="H258" s="235"/>
      <c r="I258" s="236"/>
    </row>
    <row r="259" spans="2:9" ht="13.15">
      <c r="B259" s="250" t="s">
        <v>200</v>
      </c>
      <c r="C259" s="234">
        <v>0.2</v>
      </c>
      <c r="D259" s="234">
        <v>0.19</v>
      </c>
      <c r="E259" s="234">
        <v>0.18</v>
      </c>
      <c r="F259" s="234">
        <v>0.16</v>
      </c>
      <c r="G259" s="234">
        <v>0.15</v>
      </c>
      <c r="H259" s="235">
        <v>0.13</v>
      </c>
      <c r="I259" s="236"/>
    </row>
    <row r="260" spans="2:9" ht="13.15">
      <c r="B260" s="250"/>
      <c r="C260" s="234"/>
      <c r="D260" s="234"/>
      <c r="E260" s="234"/>
      <c r="F260" s="234"/>
      <c r="G260" s="234"/>
      <c r="H260" s="235"/>
      <c r="I260" s="236"/>
    </row>
    <row r="261" spans="2:9" ht="13.15">
      <c r="B261" s="250" t="s">
        <v>201</v>
      </c>
      <c r="C261" s="234">
        <v>0.04</v>
      </c>
      <c r="D261" s="234">
        <v>0.04</v>
      </c>
      <c r="E261" s="234">
        <v>0.04</v>
      </c>
      <c r="F261" s="234">
        <v>0.05</v>
      </c>
      <c r="G261" s="234">
        <v>0.05</v>
      </c>
      <c r="H261" s="235">
        <v>0.05</v>
      </c>
      <c r="I261" s="236"/>
    </row>
    <row r="262" spans="2:9" ht="13.15">
      <c r="B262" s="250"/>
      <c r="C262" s="234"/>
      <c r="D262" s="234"/>
      <c r="E262" s="234"/>
      <c r="F262" s="234"/>
      <c r="G262" s="234"/>
      <c r="H262" s="235"/>
      <c r="I262" s="236"/>
    </row>
    <row r="263" spans="2:9" s="1" customFormat="1" ht="14.65" customHeight="1">
      <c r="B263" s="251" t="s">
        <v>202</v>
      </c>
      <c r="C263" s="234">
        <v>0.05</v>
      </c>
      <c r="D263" s="234">
        <v>0.05</v>
      </c>
      <c r="E263" s="234">
        <v>0.05</v>
      </c>
      <c r="F263" s="234">
        <v>0.05</v>
      </c>
      <c r="G263" s="234">
        <v>0.05</v>
      </c>
      <c r="H263" s="235">
        <v>0.05</v>
      </c>
      <c r="I263" s="236"/>
    </row>
    <row r="264" spans="2:9" s="1" customFormat="1" ht="14.65" customHeight="1">
      <c r="B264" s="251"/>
      <c r="C264" s="234"/>
      <c r="D264" s="234"/>
      <c r="E264" s="234"/>
      <c r="F264" s="234"/>
      <c r="G264" s="234"/>
      <c r="H264" s="235"/>
      <c r="I264" s="236"/>
    </row>
    <row r="265" spans="2:9" ht="13.15">
      <c r="B265" s="250" t="s">
        <v>203</v>
      </c>
      <c r="C265" s="234">
        <v>0.09</v>
      </c>
      <c r="D265" s="234">
        <v>0.09</v>
      </c>
      <c r="E265" s="234">
        <v>0.09</v>
      </c>
      <c r="F265" s="234">
        <v>0.09</v>
      </c>
      <c r="G265" s="234">
        <v>0.1</v>
      </c>
      <c r="H265" s="235">
        <v>0.1</v>
      </c>
      <c r="I265" s="236"/>
    </row>
    <row r="266" spans="2:9" ht="13.15">
      <c r="B266" s="250"/>
      <c r="C266" s="234"/>
      <c r="D266" s="234"/>
      <c r="E266" s="234"/>
      <c r="F266" s="234"/>
      <c r="G266" s="234"/>
      <c r="H266" s="235"/>
      <c r="I266" s="236"/>
    </row>
    <row r="267" spans="2:9" ht="13.15">
      <c r="B267" s="250" t="s">
        <v>81</v>
      </c>
      <c r="C267" s="234">
        <v>7.0000000000000007E-2</v>
      </c>
      <c r="D267" s="234">
        <v>7.0000000000000007E-2</v>
      </c>
      <c r="E267" s="234">
        <v>7.0000000000000007E-2</v>
      </c>
      <c r="F267" s="234">
        <v>7.0000000000000007E-2</v>
      </c>
      <c r="G267" s="234">
        <v>7.0000000000000007E-2</v>
      </c>
      <c r="H267" s="235">
        <v>0.08</v>
      </c>
      <c r="I267" s="236"/>
    </row>
    <row r="268" spans="2:9" ht="13.15">
      <c r="B268" s="230"/>
      <c r="C268" s="234"/>
      <c r="D268" s="234"/>
      <c r="E268" s="234"/>
      <c r="F268" s="234"/>
      <c r="G268" s="234"/>
      <c r="H268" s="235"/>
      <c r="I268" s="236"/>
    </row>
    <row r="269" spans="2:9" ht="13.15">
      <c r="B269" s="230" t="s">
        <v>204</v>
      </c>
      <c r="C269" s="234">
        <v>0.08</v>
      </c>
      <c r="D269" s="234">
        <v>0.08</v>
      </c>
      <c r="E269" s="234">
        <v>0.09</v>
      </c>
      <c r="F269" s="234">
        <v>0.1</v>
      </c>
      <c r="G269" s="234">
        <v>0.1</v>
      </c>
      <c r="H269" s="235">
        <v>0.1</v>
      </c>
      <c r="I269" s="236"/>
    </row>
    <row r="270" spans="2:9" ht="13.15">
      <c r="B270" s="230"/>
      <c r="C270" s="234"/>
      <c r="D270" s="234"/>
      <c r="E270" s="234"/>
      <c r="F270" s="234"/>
      <c r="G270" s="234"/>
      <c r="H270" s="235"/>
      <c r="I270" s="236"/>
    </row>
    <row r="271" spans="2:9" ht="13.15">
      <c r="B271" s="230" t="s">
        <v>205</v>
      </c>
      <c r="C271" s="234">
        <v>0.06</v>
      </c>
      <c r="D271" s="234">
        <v>0.06</v>
      </c>
      <c r="E271" s="234">
        <v>0.06</v>
      </c>
      <c r="F271" s="234">
        <v>0.05</v>
      </c>
      <c r="G271" s="234">
        <v>0.05</v>
      </c>
      <c r="H271" s="235">
        <v>0.05</v>
      </c>
      <c r="I271" s="236"/>
    </row>
    <row r="272" spans="2:9" ht="13.15">
      <c r="B272" s="230"/>
      <c r="C272" s="234"/>
      <c r="D272" s="234"/>
      <c r="E272" s="234"/>
      <c r="F272" s="234"/>
      <c r="G272" s="234"/>
      <c r="H272" s="235"/>
      <c r="I272" s="236"/>
    </row>
    <row r="273" spans="2:9" ht="13.15">
      <c r="B273" s="230" t="s">
        <v>206</v>
      </c>
      <c r="C273" s="234">
        <v>0.05</v>
      </c>
      <c r="D273" s="234">
        <v>0.06</v>
      </c>
      <c r="E273" s="234">
        <v>0.06</v>
      </c>
      <c r="F273" s="234">
        <v>7.0000000000000007E-2</v>
      </c>
      <c r="G273" s="234">
        <v>7.0000000000000007E-2</v>
      </c>
      <c r="H273" s="235">
        <v>7.0000000000000007E-2</v>
      </c>
      <c r="I273" s="236"/>
    </row>
    <row r="274" spans="2:9" ht="13.15">
      <c r="B274" s="230"/>
      <c r="C274" s="234"/>
      <c r="D274" s="234"/>
      <c r="E274" s="234"/>
      <c r="F274" s="234"/>
      <c r="G274" s="234"/>
      <c r="H274" s="235"/>
      <c r="I274" s="236"/>
    </row>
    <row r="275" spans="2:9" ht="13.15">
      <c r="B275" s="230" t="s">
        <v>207</v>
      </c>
      <c r="C275" s="234">
        <v>0.05</v>
      </c>
      <c r="D275" s="234">
        <v>0.06</v>
      </c>
      <c r="E275" s="234">
        <v>7.0000000000000007E-2</v>
      </c>
      <c r="F275" s="234">
        <v>7.0000000000000007E-2</v>
      </c>
      <c r="G275" s="234">
        <v>0.08</v>
      </c>
      <c r="H275" s="235">
        <v>0.1</v>
      </c>
      <c r="I275" s="236"/>
    </row>
    <row r="276" spans="2:9" ht="13.15">
      <c r="B276" s="242" t="s">
        <v>208</v>
      </c>
      <c r="C276" s="252">
        <f t="shared" ref="C276:H276" si="17">SUM(C255:C275)</f>
        <v>1</v>
      </c>
      <c r="D276" s="252">
        <f t="shared" si="17"/>
        <v>1</v>
      </c>
      <c r="E276" s="252">
        <f t="shared" si="17"/>
        <v>1</v>
      </c>
      <c r="F276" s="252">
        <f t="shared" si="17"/>
        <v>1.0000000000000002</v>
      </c>
      <c r="G276" s="252">
        <f t="shared" si="17"/>
        <v>0.99999999999999989</v>
      </c>
      <c r="H276" s="253">
        <f t="shared" si="17"/>
        <v>0.99999999999999989</v>
      </c>
      <c r="I276" s="236"/>
    </row>
    <row r="277" spans="2:9" ht="13.15">
      <c r="B277" s="242"/>
      <c r="C277" s="236"/>
      <c r="D277" s="236"/>
      <c r="E277" s="236"/>
      <c r="F277" s="236"/>
      <c r="G277" s="236"/>
      <c r="H277" s="245"/>
      <c r="I277" s="236"/>
    </row>
    <row r="278" spans="2:9" ht="13.15">
      <c r="B278" s="369" t="s">
        <v>209</v>
      </c>
      <c r="C278" s="370"/>
      <c r="D278" s="370"/>
      <c r="E278" s="370"/>
      <c r="F278" s="370"/>
      <c r="G278" s="370"/>
      <c r="H278" s="371"/>
      <c r="I278" s="236"/>
    </row>
    <row r="279" spans="2:9" ht="13.15">
      <c r="B279" s="230" t="s">
        <v>217</v>
      </c>
      <c r="C279" s="254">
        <v>0.03</v>
      </c>
      <c r="D279" s="254">
        <v>7.0000000000000007E-2</v>
      </c>
      <c r="E279" s="254">
        <v>0.08</v>
      </c>
      <c r="F279" s="254">
        <v>0.09</v>
      </c>
      <c r="G279" s="254">
        <v>0.1</v>
      </c>
      <c r="H279" s="255">
        <v>0.1</v>
      </c>
      <c r="I279" s="236"/>
    </row>
    <row r="280" spans="2:9" ht="13.9" thickBot="1">
      <c r="B280" s="230"/>
      <c r="C280" s="236"/>
      <c r="D280" s="236"/>
      <c r="E280" s="236"/>
      <c r="F280" s="236"/>
      <c r="G280" s="236"/>
      <c r="H280" s="245"/>
      <c r="I280" s="236"/>
    </row>
    <row r="281" spans="2:9" s="257" customFormat="1" ht="25.15" customHeight="1">
      <c r="B281" s="372" t="s">
        <v>211</v>
      </c>
      <c r="C281" s="373"/>
      <c r="D281" s="373"/>
      <c r="E281" s="373"/>
      <c r="F281" s="373"/>
      <c r="G281" s="373"/>
      <c r="H281" s="374"/>
      <c r="I281" s="256"/>
    </row>
    <row r="282" spans="2:9" s="259" customFormat="1" ht="25.15" customHeight="1">
      <c r="B282" s="357" t="s">
        <v>212</v>
      </c>
      <c r="C282" s="358"/>
      <c r="D282" s="358"/>
      <c r="E282" s="358"/>
      <c r="F282" s="358"/>
      <c r="G282" s="358"/>
      <c r="H282" s="359"/>
      <c r="I282" s="258"/>
    </row>
    <row r="283" spans="2:9" s="84" customFormat="1" ht="25.15" customHeight="1">
      <c r="B283" s="357" t="s">
        <v>213</v>
      </c>
      <c r="C283" s="358"/>
      <c r="D283" s="358"/>
      <c r="E283" s="358"/>
      <c r="F283" s="358"/>
      <c r="G283" s="358"/>
      <c r="H283" s="359"/>
      <c r="I283" s="258"/>
    </row>
    <row r="284" spans="2:9" s="84" customFormat="1" ht="25.15" customHeight="1" thickBot="1">
      <c r="B284" s="360" t="s">
        <v>214</v>
      </c>
      <c r="C284" s="361"/>
      <c r="D284" s="361"/>
      <c r="E284" s="361"/>
      <c r="F284" s="361"/>
      <c r="G284" s="361"/>
      <c r="H284" s="362"/>
      <c r="I284" s="258"/>
    </row>
    <row r="285" spans="2:9" ht="15.6">
      <c r="B285" s="260"/>
    </row>
    <row r="287" spans="2:9">
      <c r="B287" s="269" t="s">
        <v>64</v>
      </c>
    </row>
    <row r="300" spans="2:76" s="26" customFormat="1">
      <c r="B300" s="38"/>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26" customFormat="1">
      <c r="B301" s="38"/>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26" customFormat="1">
      <c r="B302" s="38"/>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26" customFormat="1">
      <c r="B303" s="38"/>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26" customFormat="1">
      <c r="B304" s="38"/>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26" customFormat="1">
      <c r="B305" s="38"/>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26" customFormat="1">
      <c r="B306" s="38"/>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26" customFormat="1">
      <c r="B307" s="38"/>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26" customFormat="1">
      <c r="B308" s="3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26" customFormat="1">
      <c r="B309" s="38"/>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26" customFormat="1">
      <c r="B310" s="38"/>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26" customFormat="1">
      <c r="B311" s="38"/>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26" customFormat="1">
      <c r="B312" s="38"/>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26" customFormat="1">
      <c r="B313" s="38"/>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26" customFormat="1">
      <c r="B314" s="38"/>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26" customFormat="1">
      <c r="B315" s="38"/>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26" customFormat="1">
      <c r="B316" s="38"/>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26" customFormat="1">
      <c r="B317" s="38"/>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26" customFormat="1">
      <c r="B318" s="3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26" customFormat="1">
      <c r="B319" s="38"/>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26" customFormat="1">
      <c r="B320" s="38"/>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26" customFormat="1">
      <c r="B321" s="38"/>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26" customFormat="1">
      <c r="B322" s="38"/>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26" customFormat="1">
      <c r="B323" s="38"/>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26" customFormat="1">
      <c r="B324" s="38"/>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26" customFormat="1">
      <c r="B325" s="38"/>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26" customFormat="1">
      <c r="B326" s="38"/>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26" customFormat="1">
      <c r="B327" s="38"/>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26" customFormat="1">
      <c r="B328" s="3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26" customFormat="1">
      <c r="B329" s="38"/>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26" customFormat="1">
      <c r="B330" s="38"/>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26" customFormat="1">
      <c r="B331" s="38"/>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26" customFormat="1">
      <c r="B332" s="38"/>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26" customFormat="1">
      <c r="B333" s="38"/>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26" customFormat="1">
      <c r="B334" s="38"/>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26" customFormat="1">
      <c r="B335" s="38"/>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26" customFormat="1">
      <c r="B336" s="38"/>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26" customFormat="1">
      <c r="B337" s="38"/>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26" customFormat="1">
      <c r="B338" s="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26" customFormat="1">
      <c r="B339" s="38"/>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26" customFormat="1">
      <c r="B340" s="38"/>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26" customFormat="1">
      <c r="B341" s="38"/>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26" customFormat="1">
      <c r="B342" s="38"/>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26" customFormat="1">
      <c r="B343" s="38"/>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26" customFormat="1">
      <c r="B344" s="38"/>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26" customFormat="1">
      <c r="B345" s="38"/>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26" customFormat="1">
      <c r="B346" s="38"/>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26" customFormat="1">
      <c r="B347" s="38"/>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26" customFormat="1">
      <c r="B348" s="3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26" customFormat="1">
      <c r="B349" s="38"/>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26" customFormat="1">
      <c r="B350" s="38"/>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26" customFormat="1">
      <c r="B351" s="38"/>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26" customFormat="1">
      <c r="B352" s="38"/>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26" customFormat="1">
      <c r="B353" s="38"/>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26" customFormat="1">
      <c r="B354" s="38"/>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26" customFormat="1">
      <c r="B355" s="38"/>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26" customFormat="1">
      <c r="B356" s="38"/>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26" customFormat="1">
      <c r="B357" s="38"/>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26" customFormat="1">
      <c r="B358" s="3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26" customFormat="1">
      <c r="B359" s="38"/>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26" customFormat="1">
      <c r="B360" s="38"/>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26" customFormat="1">
      <c r="B361" s="38"/>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26" customFormat="1">
      <c r="B362" s="38"/>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26" customFormat="1">
      <c r="B363" s="38"/>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26" customFormat="1">
      <c r="B364" s="38"/>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26" customFormat="1">
      <c r="B365" s="38"/>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26" customFormat="1">
      <c r="B366" s="38"/>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26" customFormat="1">
      <c r="B367" s="38"/>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26" customFormat="1">
      <c r="B368" s="3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26" customFormat="1">
      <c r="B369" s="38"/>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26" customFormat="1">
      <c r="B370" s="38"/>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26" customFormat="1">
      <c r="B371" s="38"/>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26" customFormat="1">
      <c r="B372" s="38"/>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26" customFormat="1">
      <c r="B373" s="38"/>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26" customFormat="1">
      <c r="B374" s="38"/>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26" customFormat="1">
      <c r="B375" s="38"/>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26" customFormat="1">
      <c r="B376" s="38"/>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26" customFormat="1">
      <c r="B377" s="38"/>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26" customFormat="1">
      <c r="B378" s="3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26" customFormat="1">
      <c r="B379" s="38"/>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26" customFormat="1">
      <c r="B380" s="38"/>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26" customFormat="1">
      <c r="B381" s="38"/>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26" customFormat="1">
      <c r="B382" s="38"/>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26" customFormat="1">
      <c r="B383" s="38"/>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26" customFormat="1">
      <c r="B384" s="38"/>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26" customFormat="1">
      <c r="B385" s="38"/>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26" customFormat="1">
      <c r="B386" s="38"/>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26" customFormat="1">
      <c r="B387" s="38"/>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26" customFormat="1">
      <c r="B388" s="3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26" customFormat="1">
      <c r="B389" s="38"/>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26" customFormat="1">
      <c r="B390" s="38"/>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26" customFormat="1">
      <c r="B391" s="38"/>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26" customFormat="1">
      <c r="B392" s="38"/>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26" customFormat="1">
      <c r="B393" s="38"/>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26" customFormat="1">
      <c r="B394" s="38"/>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26" customFormat="1">
      <c r="B395" s="38"/>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26" customFormat="1">
      <c r="B396" s="38"/>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26" customFormat="1">
      <c r="B397" s="38"/>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26" customFormat="1">
      <c r="B398" s="3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26" customFormat="1">
      <c r="B399" s="38"/>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26" customFormat="1">
      <c r="B400" s="38"/>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26" customFormat="1">
      <c r="B401" s="38"/>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26" customFormat="1">
      <c r="B402" s="38"/>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26" customFormat="1">
      <c r="B403" s="38"/>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26" customFormat="1">
      <c r="B404" s="38"/>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26" customFormat="1">
      <c r="B405" s="38"/>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26" customFormat="1">
      <c r="B406" s="38"/>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26" customFormat="1">
      <c r="B407" s="38"/>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26" customFormat="1">
      <c r="B408" s="3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26" customFormat="1">
      <c r="B409" s="38"/>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26" customFormat="1">
      <c r="B410" s="38"/>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26" customFormat="1">
      <c r="B411" s="38"/>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26" customFormat="1">
      <c r="B412" s="38"/>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26" customFormat="1">
      <c r="B413" s="38"/>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26" customFormat="1">
      <c r="B414" s="38"/>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26" customFormat="1">
      <c r="B415" s="38"/>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26" customFormat="1">
      <c r="B416" s="38"/>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26" customFormat="1">
      <c r="B417" s="38"/>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26" customFormat="1">
      <c r="B418" s="3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26" customFormat="1">
      <c r="B419" s="38"/>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26" customFormat="1">
      <c r="B420" s="38"/>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26" customFormat="1">
      <c r="B421" s="38"/>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26" customFormat="1">
      <c r="B422" s="38"/>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26" customFormat="1">
      <c r="B423" s="38"/>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26" customFormat="1">
      <c r="B424" s="38"/>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26" customFormat="1">
      <c r="B425" s="38"/>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26" customFormat="1">
      <c r="B426" s="38"/>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26" customFormat="1">
      <c r="B427" s="38"/>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26" customFormat="1">
      <c r="B428" s="3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26" customFormat="1">
      <c r="B429" s="38"/>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26" customFormat="1">
      <c r="B430" s="38"/>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26" customFormat="1">
      <c r="B431" s="38"/>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26" customFormat="1">
      <c r="B432" s="38"/>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26" customFormat="1">
      <c r="B433" s="38"/>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26" customFormat="1">
      <c r="B434" s="38"/>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26" customFormat="1">
      <c r="B435" s="38"/>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26" customFormat="1">
      <c r="B436" s="38"/>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26" customFormat="1">
      <c r="B437" s="38"/>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26" customFormat="1">
      <c r="B438" s="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26" customFormat="1">
      <c r="B439" s="38"/>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26" customFormat="1">
      <c r="B440" s="38"/>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26" customFormat="1">
      <c r="B441" s="38"/>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26" customFormat="1">
      <c r="B442" s="38"/>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26" customFormat="1">
      <c r="B443" s="38"/>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26" customFormat="1">
      <c r="B444" s="38"/>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26" customFormat="1">
      <c r="B445" s="38"/>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26" customFormat="1">
      <c r="B446" s="38"/>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26" customFormat="1">
      <c r="B447" s="38"/>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26" customFormat="1">
      <c r="B448" s="3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26" customFormat="1">
      <c r="B449" s="38"/>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26" customFormat="1">
      <c r="B450" s="38"/>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26" customFormat="1">
      <c r="B451" s="38"/>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26" customFormat="1">
      <c r="B452" s="38"/>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26" customFormat="1">
      <c r="B453" s="38"/>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26" customFormat="1">
      <c r="B454" s="38"/>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26" customFormat="1">
      <c r="B455" s="38"/>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26" customFormat="1">
      <c r="B456" s="38"/>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26" customFormat="1">
      <c r="B457" s="38"/>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26" customFormat="1">
      <c r="B458" s="3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26" customFormat="1">
      <c r="B459" s="38"/>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26" customFormat="1">
      <c r="B460" s="38"/>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26" customFormat="1">
      <c r="B461" s="38"/>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26" customFormat="1">
      <c r="B462" s="38"/>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26" customFormat="1">
      <c r="B463" s="38"/>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26" customFormat="1">
      <c r="B464" s="38"/>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26" customFormat="1">
      <c r="B465" s="38"/>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26" customFormat="1">
      <c r="B466" s="38"/>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26" customFormat="1">
      <c r="B467" s="38"/>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26" customFormat="1">
      <c r="B468" s="3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26" customFormat="1">
      <c r="B469" s="38"/>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26" customFormat="1">
      <c r="B470" s="38"/>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26" customFormat="1">
      <c r="B471" s="38"/>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26" customFormat="1">
      <c r="B472" s="38"/>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26" customFormat="1">
      <c r="B473" s="38"/>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26" customFormat="1">
      <c r="B474" s="38"/>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26" customFormat="1">
      <c r="B475" s="38"/>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26" customFormat="1">
      <c r="B476" s="38"/>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26" customFormat="1">
      <c r="B477" s="38"/>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26" customFormat="1">
      <c r="B478" s="3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26" customFormat="1">
      <c r="B479" s="38"/>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26" customFormat="1">
      <c r="B480" s="38"/>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26" customFormat="1">
      <c r="B481" s="38"/>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26" customFormat="1">
      <c r="B482" s="38"/>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26" customFormat="1">
      <c r="B483" s="38"/>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26" customFormat="1">
      <c r="B484" s="38"/>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26" customFormat="1">
      <c r="B485" s="38"/>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26" customFormat="1">
      <c r="B486" s="38"/>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26" customFormat="1">
      <c r="B487" s="38"/>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26" customFormat="1">
      <c r="B488" s="3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26" customFormat="1">
      <c r="B489" s="38"/>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26" customFormat="1">
      <c r="B490" s="38"/>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26" customFormat="1">
      <c r="B491" s="38"/>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26" customFormat="1">
      <c r="B492" s="38"/>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26" customFormat="1">
      <c r="B493" s="38"/>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26" customFormat="1">
      <c r="B494" s="38"/>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26" customFormat="1">
      <c r="B495" s="38"/>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26" customFormat="1">
      <c r="B496" s="38"/>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26" customFormat="1">
      <c r="B497" s="38"/>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26" customFormat="1">
      <c r="B498" s="3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26" customFormat="1">
      <c r="B499" s="38"/>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26" customFormat="1">
      <c r="B500" s="38"/>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26" customFormat="1">
      <c r="B501" s="38"/>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26" customFormat="1">
      <c r="B502" s="38"/>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26" customFormat="1">
      <c r="B503" s="38"/>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26" customFormat="1">
      <c r="B504" s="38"/>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26" customFormat="1">
      <c r="B505" s="38"/>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26" customFormat="1">
      <c r="B506" s="38"/>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26" customFormat="1">
      <c r="B507" s="38"/>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26" customFormat="1">
      <c r="B508" s="3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26" customFormat="1">
      <c r="B509" s="38"/>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26" customFormat="1">
      <c r="B510" s="38"/>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26" customFormat="1">
      <c r="B511" s="38"/>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26" customFormat="1">
      <c r="B512" s="38"/>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26" customFormat="1">
      <c r="B513" s="38"/>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26" customFormat="1">
      <c r="B514" s="38"/>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26" customFormat="1">
      <c r="B515" s="38"/>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26" customFormat="1">
      <c r="B516" s="38"/>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26" customFormat="1">
      <c r="B517" s="38"/>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26" customFormat="1">
      <c r="B518" s="3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26" customFormat="1">
      <c r="B519" s="38"/>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26" customFormat="1">
      <c r="B520" s="38"/>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26" customFormat="1">
      <c r="B521" s="38"/>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26" customFormat="1">
      <c r="B522" s="38"/>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26" customFormat="1">
      <c r="B523" s="38"/>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26" customFormat="1">
      <c r="B524" s="38"/>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26" customFormat="1">
      <c r="B525" s="38"/>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26" customFormat="1">
      <c r="B526" s="38"/>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26" customFormat="1">
      <c r="B527" s="38"/>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26" customFormat="1">
      <c r="B528" s="3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26" customFormat="1">
      <c r="B529" s="38"/>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26" customFormat="1">
      <c r="B530" s="38"/>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26" customFormat="1">
      <c r="B531" s="38"/>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26" customFormat="1">
      <c r="B532" s="38"/>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26" customFormat="1">
      <c r="B533" s="38"/>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5" right="0.75" top="1" bottom="1" header="0.5" footer="0.5"/>
  <pageSetup scale="87"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DCC6A-143A-41DD-BE48-F83668ED0CFA}">
  <sheetPr>
    <tabColor rgb="FFFFFF00"/>
  </sheetPr>
  <dimension ref="A1:BV426"/>
  <sheetViews>
    <sheetView topLeftCell="A25" workbookViewId="0">
      <selection activeCell="G20" sqref="G20"/>
    </sheetView>
  </sheetViews>
  <sheetFormatPr defaultColWidth="8.7109375" defaultRowHeight="15"/>
  <cols>
    <col min="1" max="1" width="9.140625" customWidth="1"/>
    <col min="2" max="2" width="31.28515625" style="38" customWidth="1"/>
    <col min="3" max="3" width="14.28515625" style="26" customWidth="1"/>
    <col min="4" max="4" width="6.140625" style="26" customWidth="1"/>
    <col min="5" max="5" width="14.28515625" style="26" customWidth="1"/>
    <col min="6" max="6" width="11.28515625" style="26" customWidth="1"/>
    <col min="7" max="7" width="19.140625" style="21" customWidth="1"/>
    <col min="8" max="8" width="23.140625" style="27" customWidth="1"/>
    <col min="9" max="9" width="12.7109375" style="27" customWidth="1"/>
    <col min="10" max="10" width="22.140625" style="27" customWidth="1"/>
    <col min="11" max="74" width="8.7109375" style="27"/>
  </cols>
  <sheetData>
    <row r="1" spans="2:74" ht="54" customHeight="1"/>
    <row r="2" spans="2:74" ht="45" customHeight="1">
      <c r="B2" s="382"/>
      <c r="C2" s="382"/>
      <c r="D2" s="382"/>
      <c r="E2" s="382"/>
      <c r="F2" s="382"/>
      <c r="G2" s="382"/>
      <c r="H2" s="108"/>
      <c r="I2" s="108"/>
      <c r="J2" s="108"/>
      <c r="K2" s="108"/>
      <c r="L2" s="108"/>
      <c r="M2" s="108"/>
      <c r="N2" s="108"/>
      <c r="O2" s="108"/>
      <c r="P2" s="108"/>
      <c r="Q2" s="108"/>
      <c r="R2" s="10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10" customFormat="1" ht="21.6" thickBot="1">
      <c r="B3" s="383" t="s">
        <v>222</v>
      </c>
      <c r="C3" s="383"/>
      <c r="D3" s="383"/>
      <c r="E3" s="383"/>
      <c r="F3" s="383"/>
      <c r="G3" s="383"/>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row>
    <row r="4" spans="2:74" s="40" customFormat="1" ht="16.149999999999999" thickBot="1">
      <c r="B4" s="384" t="s">
        <v>223</v>
      </c>
      <c r="C4" s="384"/>
      <c r="D4" s="384"/>
      <c r="E4" s="287"/>
      <c r="F4" s="288"/>
      <c r="G4" s="288"/>
      <c r="H4" s="15"/>
      <c r="I4" s="15"/>
      <c r="J4" s="13"/>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row>
    <row r="5" spans="2:74" s="8" customFormat="1" ht="16.149999999999999" thickBot="1">
      <c r="B5" s="11"/>
      <c r="C5" s="12"/>
      <c r="D5" s="12"/>
      <c r="E5" s="12"/>
      <c r="F5" s="12"/>
      <c r="G5" s="12"/>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row>
    <row r="6" spans="2:74" s="1" customFormat="1" ht="16.149999999999999" thickBot="1">
      <c r="B6" s="271" t="s">
        <v>224</v>
      </c>
      <c r="C6" s="26"/>
      <c r="D6" s="26"/>
      <c r="E6" s="26"/>
      <c r="F6" s="26"/>
      <c r="G6" s="289">
        <f>E4/12</f>
        <v>0</v>
      </c>
      <c r="H6" s="18"/>
      <c r="I6" s="18"/>
      <c r="J6" s="13"/>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row>
    <row r="7" spans="2:74" s="8" customFormat="1" ht="81.400000000000006" customHeight="1" thickBot="1">
      <c r="B7" s="42"/>
      <c r="C7" s="290" t="s">
        <v>225</v>
      </c>
      <c r="D7" s="157"/>
      <c r="E7" s="157"/>
      <c r="F7" s="157"/>
      <c r="G7" s="157"/>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row>
    <row r="8" spans="2:74" ht="16.149999999999999" thickBot="1">
      <c r="B8" s="291" t="s">
        <v>189</v>
      </c>
      <c r="C8" s="292"/>
      <c r="D8" s="158" t="s">
        <v>226</v>
      </c>
      <c r="E8" s="274">
        <f>$G$6</f>
        <v>0</v>
      </c>
      <c r="G8" s="289">
        <f>C8*E8</f>
        <v>0</v>
      </c>
      <c r="J8" s="13"/>
    </row>
    <row r="9" spans="2:74" s="8" customFormat="1" ht="16.149999999999999" thickBot="1">
      <c r="B9" s="42"/>
      <c r="C9" s="293"/>
      <c r="D9" s="157"/>
      <c r="E9" s="157"/>
      <c r="F9" s="157"/>
      <c r="G9" s="157"/>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row>
    <row r="10" spans="2:74" ht="16.149999999999999" thickBot="1">
      <c r="B10" s="291" t="s">
        <v>227</v>
      </c>
      <c r="C10" s="294"/>
      <c r="D10" s="158" t="s">
        <v>226</v>
      </c>
      <c r="E10" s="274">
        <f t="shared" ref="E10:E14" si="0">$G$6</f>
        <v>0</v>
      </c>
      <c r="G10" s="295">
        <f>C10*E10</f>
        <v>0</v>
      </c>
    </row>
    <row r="11" spans="2:74" ht="16.149999999999999" thickBot="1">
      <c r="B11" s="291" t="s">
        <v>191</v>
      </c>
      <c r="C11" s="294"/>
      <c r="D11" s="158" t="s">
        <v>226</v>
      </c>
      <c r="E11" s="274">
        <f t="shared" si="0"/>
        <v>0</v>
      </c>
      <c r="G11" s="295">
        <f>C11*E11</f>
        <v>0</v>
      </c>
    </row>
    <row r="12" spans="2:74" ht="16.149999999999999" thickBot="1">
      <c r="B12" s="291" t="s">
        <v>192</v>
      </c>
      <c r="C12" s="294"/>
      <c r="D12" s="158" t="s">
        <v>226</v>
      </c>
      <c r="E12" s="274">
        <f t="shared" si="0"/>
        <v>0</v>
      </c>
      <c r="G12" s="295">
        <f t="shared" ref="G12:G14" si="1">C12*E12</f>
        <v>0</v>
      </c>
    </row>
    <row r="13" spans="2:74" ht="16.149999999999999" thickBot="1">
      <c r="B13" s="291" t="s">
        <v>228</v>
      </c>
      <c r="C13" s="294"/>
      <c r="D13" s="158" t="s">
        <v>226</v>
      </c>
      <c r="E13" s="274">
        <f t="shared" si="0"/>
        <v>0</v>
      </c>
      <c r="G13" s="295">
        <f t="shared" si="1"/>
        <v>0</v>
      </c>
    </row>
    <row r="14" spans="2:74" ht="16.149999999999999" thickBot="1">
      <c r="B14" s="291" t="s">
        <v>229</v>
      </c>
      <c r="C14" s="294"/>
      <c r="D14" s="158" t="s">
        <v>226</v>
      </c>
      <c r="E14" s="274">
        <f t="shared" si="0"/>
        <v>0</v>
      </c>
      <c r="G14" s="295">
        <f t="shared" si="1"/>
        <v>0</v>
      </c>
    </row>
    <row r="15" spans="2:74" s="8" customFormat="1" ht="16.149999999999999" thickBot="1">
      <c r="B15" s="277" t="s">
        <v>230</v>
      </c>
      <c r="C15" s="296">
        <f>SUM(C10:C14)</f>
        <v>0</v>
      </c>
      <c r="D15" s="157"/>
      <c r="E15" s="157"/>
      <c r="F15" s="157"/>
      <c r="G15" s="297">
        <f>SUM(G10:G14)</f>
        <v>0</v>
      </c>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row>
    <row r="16" spans="2:74" s="1" customFormat="1" ht="16.149999999999999" thickBot="1">
      <c r="B16" s="271" t="s">
        <v>231</v>
      </c>
      <c r="C16" s="298"/>
      <c r="D16" s="26"/>
      <c r="E16" s="26"/>
      <c r="F16" s="26"/>
      <c r="G16" s="289">
        <f>G6-G8-G15</f>
        <v>0</v>
      </c>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row>
    <row r="17" spans="2:74" ht="15.6">
      <c r="B17" s="42"/>
      <c r="C17" s="299"/>
      <c r="D17" s="21"/>
      <c r="E17" s="21"/>
      <c r="F17" s="21"/>
      <c r="H17" s="156">
        <f>G16*12</f>
        <v>0</v>
      </c>
      <c r="I17" s="300" t="s">
        <v>232</v>
      </c>
    </row>
    <row r="18" spans="2:74" s="115" customFormat="1" ht="17.45">
      <c r="B18" s="301" t="s">
        <v>233</v>
      </c>
      <c r="C18" s="302" t="s">
        <v>234</v>
      </c>
      <c r="D18" s="303"/>
      <c r="E18" s="303" t="s">
        <v>181</v>
      </c>
      <c r="F18" s="303"/>
      <c r="G18" s="303" t="s">
        <v>91</v>
      </c>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row>
    <row r="19" spans="2:74" s="27" customFormat="1" ht="12.4" customHeight="1" thickBot="1">
      <c r="B19" s="304" t="s">
        <v>235</v>
      </c>
      <c r="C19" s="299"/>
      <c r="D19" s="21"/>
      <c r="E19" s="21"/>
      <c r="F19" s="21"/>
      <c r="G19" s="21"/>
    </row>
    <row r="20" spans="2:74" s="1" customFormat="1" ht="16.149999999999999" thickBot="1">
      <c r="B20" s="273" t="s">
        <v>198</v>
      </c>
      <c r="C20" s="292"/>
      <c r="D20" s="158" t="s">
        <v>226</v>
      </c>
      <c r="E20" s="274">
        <f>$G$16</f>
        <v>0</v>
      </c>
      <c r="F20" s="305" t="s">
        <v>62</v>
      </c>
      <c r="G20" s="160">
        <f>C20*E20</f>
        <v>0</v>
      </c>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row>
    <row r="21" spans="2:74" s="8" customFormat="1" ht="16.149999999999999" thickBot="1">
      <c r="B21" s="282"/>
      <c r="C21" s="306"/>
      <c r="D21" s="157"/>
      <c r="E21" s="307"/>
      <c r="F21" s="157"/>
      <c r="G21" s="157"/>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row>
    <row r="22" spans="2:74" ht="16.149999999999999" thickBot="1">
      <c r="B22" s="282" t="s">
        <v>199</v>
      </c>
      <c r="C22" s="292"/>
      <c r="D22" s="158" t="s">
        <v>226</v>
      </c>
      <c r="E22" s="274">
        <f>$G$16</f>
        <v>0</v>
      </c>
      <c r="F22" s="305" t="s">
        <v>62</v>
      </c>
      <c r="G22" s="160">
        <f>C22*E22</f>
        <v>0</v>
      </c>
    </row>
    <row r="23" spans="2:74" ht="16.149999999999999" thickBot="1">
      <c r="B23" s="282"/>
      <c r="C23" s="298"/>
      <c r="D23" s="158"/>
      <c r="E23" s="274"/>
      <c r="F23" s="158"/>
      <c r="G23" s="158"/>
    </row>
    <row r="24" spans="2:74" ht="16.149999999999999" thickBot="1">
      <c r="B24" s="282" t="s">
        <v>200</v>
      </c>
      <c r="C24" s="292"/>
      <c r="D24" s="158" t="s">
        <v>226</v>
      </c>
      <c r="E24" s="274">
        <f>$G$16</f>
        <v>0</v>
      </c>
      <c r="F24" s="305" t="s">
        <v>62</v>
      </c>
      <c r="G24" s="160">
        <f>C24*E24</f>
        <v>0</v>
      </c>
    </row>
    <row r="25" spans="2:74" ht="16.149999999999999" thickBot="1">
      <c r="B25" s="282"/>
      <c r="C25" s="298"/>
      <c r="D25" s="158"/>
      <c r="E25" s="274"/>
      <c r="F25" s="158"/>
      <c r="G25" s="158"/>
    </row>
    <row r="26" spans="2:74" ht="16.149999999999999" thickBot="1">
      <c r="B26" s="282" t="s">
        <v>201</v>
      </c>
      <c r="C26" s="292"/>
      <c r="D26" s="158" t="s">
        <v>226</v>
      </c>
      <c r="E26" s="274">
        <f>$G$16</f>
        <v>0</v>
      </c>
      <c r="F26" s="305" t="s">
        <v>62</v>
      </c>
      <c r="G26" s="160">
        <f>C26*E26</f>
        <v>0</v>
      </c>
    </row>
    <row r="27" spans="2:74" ht="16.149999999999999" thickBot="1">
      <c r="B27" s="282"/>
      <c r="C27" s="298"/>
      <c r="D27" s="158"/>
      <c r="E27" s="274"/>
      <c r="F27" s="158"/>
      <c r="G27" s="158"/>
    </row>
    <row r="28" spans="2:74" s="1" customFormat="1" ht="14.65" customHeight="1" thickBot="1">
      <c r="B28" s="273" t="s">
        <v>202</v>
      </c>
      <c r="C28" s="292"/>
      <c r="D28" s="158" t="s">
        <v>226</v>
      </c>
      <c r="E28" s="274">
        <f>$G$16</f>
        <v>0</v>
      </c>
      <c r="F28" s="305" t="s">
        <v>62</v>
      </c>
      <c r="G28" s="160">
        <f>C28*E28</f>
        <v>0</v>
      </c>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row>
    <row r="29" spans="2:74" s="1" customFormat="1" ht="14.65" customHeight="1" thickBot="1">
      <c r="B29" s="273"/>
      <c r="C29" s="298"/>
      <c r="D29" s="158"/>
      <c r="E29" s="274"/>
      <c r="F29" s="158"/>
      <c r="G29" s="15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row>
    <row r="30" spans="2:74" ht="16.149999999999999" thickBot="1">
      <c r="B30" s="282" t="s">
        <v>203</v>
      </c>
      <c r="C30" s="292"/>
      <c r="D30" s="158" t="s">
        <v>226</v>
      </c>
      <c r="E30" s="274">
        <f>$G$16</f>
        <v>0</v>
      </c>
      <c r="F30" s="305" t="s">
        <v>62</v>
      </c>
      <c r="G30" s="160">
        <f>C30*E30</f>
        <v>0</v>
      </c>
    </row>
    <row r="31" spans="2:74" ht="16.149999999999999" thickBot="1">
      <c r="B31" s="282"/>
      <c r="C31" s="298"/>
      <c r="D31" s="158"/>
      <c r="E31" s="274"/>
      <c r="F31" s="158"/>
      <c r="G31" s="158"/>
    </row>
    <row r="32" spans="2:74" ht="16.149999999999999" thickBot="1">
      <c r="B32" s="282" t="s">
        <v>81</v>
      </c>
      <c r="C32" s="292"/>
      <c r="D32" s="158" t="s">
        <v>226</v>
      </c>
      <c r="E32" s="274">
        <f>$G$16</f>
        <v>0</v>
      </c>
      <c r="F32" s="305" t="s">
        <v>62</v>
      </c>
      <c r="G32" s="160">
        <f>C32*E32</f>
        <v>0</v>
      </c>
    </row>
    <row r="33" spans="1:8" ht="16.149999999999999" thickBot="1">
      <c r="B33" s="42"/>
      <c r="C33" s="298"/>
      <c r="D33" s="158"/>
      <c r="E33" s="274"/>
      <c r="F33" s="158"/>
      <c r="G33" s="158"/>
    </row>
    <row r="34" spans="1:8" ht="16.149999999999999" thickBot="1">
      <c r="B34" s="42" t="s">
        <v>204</v>
      </c>
      <c r="C34" s="292"/>
      <c r="D34" s="158" t="s">
        <v>226</v>
      </c>
      <c r="E34" s="274">
        <f>$G$16</f>
        <v>0</v>
      </c>
      <c r="F34" s="305" t="s">
        <v>62</v>
      </c>
      <c r="G34" s="160">
        <f>C34*E34</f>
        <v>0</v>
      </c>
    </row>
    <row r="35" spans="1:8" ht="16.149999999999999" thickBot="1">
      <c r="B35" s="42"/>
      <c r="C35" s="298"/>
      <c r="D35" s="158"/>
      <c r="E35" s="274"/>
      <c r="F35" s="158"/>
      <c r="G35" s="158"/>
    </row>
    <row r="36" spans="1:8" s="27" customFormat="1" ht="16.149999999999999" thickBot="1">
      <c r="A36"/>
      <c r="B36" s="42" t="s">
        <v>205</v>
      </c>
      <c r="C36" s="292"/>
      <c r="D36" s="158" t="s">
        <v>226</v>
      </c>
      <c r="E36" s="274">
        <f>$G$16</f>
        <v>0</v>
      </c>
      <c r="F36" s="305" t="s">
        <v>62</v>
      </c>
      <c r="G36" s="160">
        <f>C36*E36</f>
        <v>0</v>
      </c>
    </row>
    <row r="37" spans="1:8" s="27" customFormat="1" ht="16.149999999999999" thickBot="1">
      <c r="A37"/>
      <c r="B37" s="42"/>
      <c r="C37" s="298"/>
      <c r="D37" s="158"/>
      <c r="E37" s="274"/>
      <c r="F37" s="158"/>
      <c r="G37" s="158"/>
    </row>
    <row r="38" spans="1:8" s="27" customFormat="1" ht="16.149999999999999" thickBot="1">
      <c r="A38"/>
      <c r="B38" s="42" t="s">
        <v>206</v>
      </c>
      <c r="C38" s="292"/>
      <c r="D38" s="158" t="s">
        <v>226</v>
      </c>
      <c r="E38" s="274">
        <f>$G$16</f>
        <v>0</v>
      </c>
      <c r="F38" s="305" t="s">
        <v>62</v>
      </c>
      <c r="G38" s="160">
        <f>C38*E38</f>
        <v>0</v>
      </c>
    </row>
    <row r="39" spans="1:8" s="27" customFormat="1" ht="16.149999999999999" thickBot="1">
      <c r="A39"/>
      <c r="B39" s="42"/>
      <c r="C39" s="298"/>
      <c r="D39" s="158"/>
      <c r="E39" s="274"/>
      <c r="F39" s="158"/>
      <c r="G39" s="158"/>
    </row>
    <row r="40" spans="1:8" s="27" customFormat="1" ht="16.149999999999999" thickBot="1">
      <c r="A40"/>
      <c r="B40" s="42" t="s">
        <v>236</v>
      </c>
      <c r="C40" s="292"/>
      <c r="D40" s="158" t="s">
        <v>226</v>
      </c>
      <c r="E40" s="274">
        <f>$G$16</f>
        <v>0</v>
      </c>
      <c r="F40" s="305" t="s">
        <v>62</v>
      </c>
      <c r="G40" s="160">
        <f>C40*E40</f>
        <v>0</v>
      </c>
    </row>
    <row r="41" spans="1:8" s="27" customFormat="1" ht="16.149999999999999" thickBot="1">
      <c r="A41"/>
      <c r="B41" s="42"/>
      <c r="C41" s="298"/>
      <c r="D41" s="158"/>
      <c r="E41" s="274"/>
      <c r="F41" s="158"/>
      <c r="G41" s="158"/>
    </row>
    <row r="42" spans="1:8" s="27" customFormat="1" ht="18.600000000000001" thickBot="1">
      <c r="A42"/>
      <c r="B42" s="308" t="s">
        <v>237</v>
      </c>
      <c r="C42" s="292"/>
      <c r="D42" s="309" t="s">
        <v>226</v>
      </c>
      <c r="E42" s="310">
        <f>$G$16</f>
        <v>0</v>
      </c>
      <c r="F42" s="311" t="s">
        <v>62</v>
      </c>
      <c r="G42" s="312">
        <f>C42*E42</f>
        <v>0</v>
      </c>
    </row>
    <row r="43" spans="1:8" s="27" customFormat="1" ht="16.149999999999999" thickBot="1">
      <c r="A43"/>
      <c r="B43" s="42" t="s">
        <v>238</v>
      </c>
      <c r="C43" s="313">
        <f>SUM(C20:C42)</f>
        <v>0</v>
      </c>
      <c r="D43" s="158"/>
      <c r="E43" s="26"/>
      <c r="F43" s="305"/>
      <c r="G43" s="159"/>
    </row>
    <row r="44" spans="1:8" s="30" customFormat="1" ht="18" thickBot="1">
      <c r="B44" s="301" t="s">
        <v>239</v>
      </c>
      <c r="C44" s="314"/>
      <c r="D44" s="314"/>
      <c r="E44" s="315"/>
      <c r="F44" s="314"/>
      <c r="G44" s="316">
        <f>SUM(G20:G42)</f>
        <v>0</v>
      </c>
      <c r="H44" s="284" t="str">
        <f>IF(G44&lt;=G16,"OK","Too High")</f>
        <v>OK</v>
      </c>
    </row>
    <row r="45" spans="1:8" s="27" customFormat="1" ht="13.15">
      <c r="A45"/>
      <c r="B45" s="286"/>
      <c r="C45" s="20"/>
      <c r="D45" s="20"/>
      <c r="E45" s="20"/>
      <c r="F45" s="20"/>
      <c r="G45" s="20"/>
    </row>
    <row r="46" spans="1:8" s="27" customFormat="1" ht="13.15">
      <c r="A46"/>
      <c r="B46" s="285" t="s">
        <v>240</v>
      </c>
      <c r="C46" s="317"/>
      <c r="D46" s="317"/>
      <c r="E46" s="317"/>
      <c r="F46" s="317"/>
      <c r="G46" s="317"/>
    </row>
    <row r="47" spans="1:8" s="27" customFormat="1" ht="31.9" customHeight="1">
      <c r="A47"/>
      <c r="B47" s="385" t="s">
        <v>241</v>
      </c>
      <c r="C47" s="385"/>
      <c r="D47" s="385"/>
      <c r="E47" s="385"/>
      <c r="F47" s="385"/>
      <c r="G47" s="385"/>
      <c r="H47" s="318"/>
    </row>
    <row r="48" spans="1:8" s="27" customFormat="1" ht="15.6">
      <c r="A48"/>
      <c r="B48" s="386" t="s">
        <v>242</v>
      </c>
      <c r="C48" s="386"/>
      <c r="D48" s="386"/>
      <c r="E48" s="386"/>
      <c r="F48" s="386"/>
      <c r="G48" s="386"/>
    </row>
    <row r="49" spans="1:7" s="27" customFormat="1" ht="13.9" customHeight="1">
      <c r="A49"/>
    </row>
    <row r="50" spans="1:7" s="27" customFormat="1" ht="15.6">
      <c r="A50"/>
      <c r="B50" s="31"/>
      <c r="C50" s="21"/>
      <c r="D50" s="21"/>
      <c r="E50" s="21"/>
      <c r="F50" s="21"/>
      <c r="G50" s="21"/>
    </row>
    <row r="51" spans="1:7" s="27" customFormat="1">
      <c r="B51" s="223" t="s">
        <v>64</v>
      </c>
      <c r="C51" s="21"/>
      <c r="D51" s="21"/>
      <c r="E51" s="21"/>
      <c r="F51" s="21"/>
      <c r="G51" s="21"/>
    </row>
    <row r="52" spans="1:7" s="27" customFormat="1" ht="15.6">
      <c r="A52"/>
      <c r="B52" s="31"/>
      <c r="C52" s="21"/>
      <c r="D52" s="21"/>
      <c r="E52" s="21"/>
      <c r="F52" s="21"/>
      <c r="G52" s="21"/>
    </row>
    <row r="53" spans="1:7" s="27" customFormat="1" ht="15.6">
      <c r="A53"/>
      <c r="B53" s="31"/>
      <c r="C53" s="21"/>
      <c r="D53" s="21"/>
      <c r="E53" s="21"/>
      <c r="F53" s="21"/>
      <c r="G53" s="21"/>
    </row>
    <row r="54" spans="1:7" s="27" customFormat="1" ht="15.6">
      <c r="A54"/>
      <c r="B54" s="31"/>
      <c r="C54" s="21"/>
      <c r="D54" s="21"/>
      <c r="E54" s="21"/>
      <c r="F54" s="21"/>
      <c r="G54" s="21"/>
    </row>
    <row r="55" spans="1:7" s="27" customFormat="1" ht="15.6">
      <c r="A55"/>
      <c r="B55" s="31"/>
      <c r="C55" s="21"/>
      <c r="D55" s="21"/>
      <c r="E55" s="21"/>
      <c r="F55" s="21"/>
      <c r="G55" s="21"/>
    </row>
    <row r="56" spans="1:7" s="23" customFormat="1" ht="15.6">
      <c r="B56" s="32"/>
      <c r="C56" s="22"/>
      <c r="D56" s="22"/>
      <c r="E56" s="12"/>
      <c r="F56" s="12"/>
      <c r="G56" s="12"/>
    </row>
    <row r="57" spans="1:7" s="18" customFormat="1" ht="14.65" customHeight="1">
      <c r="B57" s="33"/>
      <c r="C57" s="21"/>
      <c r="D57" s="21"/>
      <c r="E57" s="21"/>
      <c r="F57" s="21"/>
      <c r="G57" s="21"/>
    </row>
    <row r="58" spans="1:7" s="27" customFormat="1" ht="15.6">
      <c r="A58"/>
      <c r="B58" s="31"/>
      <c r="C58" s="21"/>
      <c r="D58" s="21"/>
      <c r="E58" s="21"/>
      <c r="F58" s="21"/>
      <c r="G58" s="21"/>
    </row>
    <row r="59" spans="1:7" s="27" customFormat="1" ht="15.6">
      <c r="A59"/>
      <c r="B59" s="31"/>
      <c r="C59" s="21"/>
      <c r="D59" s="21"/>
      <c r="E59" s="21"/>
      <c r="F59" s="21"/>
      <c r="G59" s="21"/>
    </row>
    <row r="60" spans="1:7" s="27" customFormat="1" ht="15.6">
      <c r="A60"/>
      <c r="B60" s="31"/>
      <c r="C60" s="21"/>
      <c r="D60" s="21"/>
      <c r="E60" s="21"/>
      <c r="F60" s="21"/>
      <c r="G60" s="21"/>
    </row>
    <row r="61" spans="1:7" s="27" customFormat="1" ht="15.6">
      <c r="A61"/>
      <c r="B61" s="31"/>
      <c r="C61" s="21"/>
      <c r="D61" s="21"/>
      <c r="E61" s="21"/>
      <c r="F61" s="21"/>
      <c r="G61" s="21"/>
    </row>
    <row r="62" spans="1:7" s="23" customFormat="1" ht="15.6">
      <c r="B62" s="32"/>
      <c r="C62" s="22"/>
      <c r="D62" s="22"/>
      <c r="E62" s="12"/>
      <c r="F62" s="12"/>
      <c r="G62" s="12"/>
    </row>
    <row r="63" spans="1:7" s="18" customFormat="1" ht="14.65" customHeight="1">
      <c r="B63" s="24"/>
      <c r="C63" s="21"/>
      <c r="D63" s="21"/>
      <c r="E63" s="21"/>
      <c r="F63" s="21"/>
      <c r="G63" s="21"/>
    </row>
    <row r="64" spans="1:7" s="18" customFormat="1" ht="14.65" customHeight="1">
      <c r="B64" s="24"/>
      <c r="C64" s="21"/>
      <c r="D64" s="21"/>
      <c r="E64" s="21"/>
      <c r="F64" s="21"/>
      <c r="G64" s="21"/>
    </row>
    <row r="65" spans="1:7" s="18" customFormat="1" ht="14.65" customHeight="1">
      <c r="B65" s="24"/>
      <c r="C65" s="21"/>
      <c r="D65" s="21"/>
      <c r="E65" s="21"/>
      <c r="F65" s="21"/>
      <c r="G65" s="21"/>
    </row>
    <row r="66" spans="1:7" s="18" customFormat="1" ht="14.65" customHeight="1">
      <c r="B66" s="24"/>
      <c r="C66" s="21"/>
      <c r="D66" s="21"/>
      <c r="E66" s="21"/>
      <c r="F66" s="21"/>
      <c r="G66" s="21"/>
    </row>
    <row r="67" spans="1:7" s="18" customFormat="1" ht="14.65" customHeight="1">
      <c r="B67" s="24"/>
      <c r="C67" s="21"/>
      <c r="D67" s="21"/>
      <c r="E67" s="21"/>
      <c r="F67" s="21"/>
      <c r="G67" s="21"/>
    </row>
    <row r="68" spans="1:7" s="27" customFormat="1" ht="15.6">
      <c r="A68"/>
      <c r="B68" s="24"/>
      <c r="C68" s="21"/>
      <c r="D68" s="21"/>
      <c r="E68" s="21"/>
      <c r="F68" s="21"/>
      <c r="G68" s="21"/>
    </row>
    <row r="69" spans="1:7" s="18" customFormat="1" ht="14.65" customHeight="1">
      <c r="B69" s="24"/>
      <c r="C69" s="21"/>
      <c r="D69" s="21"/>
      <c r="E69" s="21"/>
      <c r="F69" s="21"/>
      <c r="G69" s="21"/>
    </row>
    <row r="70" spans="1:7" s="27" customFormat="1" ht="15.6">
      <c r="A70"/>
      <c r="B70" s="24"/>
      <c r="C70" s="21"/>
      <c r="D70" s="21"/>
      <c r="E70" s="21"/>
      <c r="F70" s="21"/>
      <c r="G70" s="21"/>
    </row>
    <row r="71" spans="1:7" s="27" customFormat="1" ht="15.6">
      <c r="A71"/>
      <c r="B71" s="24"/>
      <c r="C71" s="21"/>
      <c r="D71" s="21"/>
      <c r="E71" s="21"/>
      <c r="F71" s="21"/>
      <c r="G71" s="21"/>
    </row>
    <row r="72" spans="1:7" s="18" customFormat="1" ht="14.65" customHeight="1">
      <c r="B72" s="24"/>
      <c r="C72" s="21"/>
      <c r="D72" s="21"/>
      <c r="E72" s="21"/>
      <c r="F72" s="21"/>
      <c r="G72" s="21"/>
    </row>
    <row r="73" spans="1:7" s="27" customFormat="1" ht="15.6">
      <c r="A73"/>
      <c r="B73" s="24"/>
      <c r="C73" s="21"/>
      <c r="D73" s="21"/>
      <c r="E73" s="21"/>
      <c r="F73" s="21"/>
      <c r="G73" s="21"/>
    </row>
    <row r="74" spans="1:7" s="18" customFormat="1" ht="14.65" customHeight="1">
      <c r="B74" s="24"/>
      <c r="C74" s="21"/>
      <c r="D74" s="21"/>
      <c r="E74" s="21"/>
      <c r="F74" s="21"/>
      <c r="G74" s="21"/>
    </row>
    <row r="75" spans="1:7" s="27" customFormat="1" ht="15.6">
      <c r="A75"/>
      <c r="B75" s="24"/>
      <c r="C75" s="21"/>
      <c r="D75" s="21"/>
      <c r="E75" s="21"/>
      <c r="F75" s="21"/>
      <c r="G75" s="21"/>
    </row>
    <row r="76" spans="1:7" s="27" customFormat="1" ht="15.6">
      <c r="A76"/>
      <c r="B76" s="24"/>
      <c r="C76" s="21"/>
      <c r="D76" s="21"/>
      <c r="E76" s="21"/>
      <c r="F76" s="21"/>
      <c r="G76" s="21"/>
    </row>
    <row r="77" spans="1:7" s="18" customFormat="1" ht="14.65" customHeight="1">
      <c r="B77" s="24"/>
      <c r="C77" s="21"/>
      <c r="D77" s="21"/>
      <c r="E77" s="21"/>
      <c r="F77" s="21"/>
      <c r="G77" s="21"/>
    </row>
    <row r="78" spans="1:7" s="27" customFormat="1" ht="15.6">
      <c r="A78"/>
      <c r="B78" s="24"/>
      <c r="C78" s="21"/>
      <c r="D78" s="21"/>
      <c r="E78" s="21"/>
      <c r="F78" s="21"/>
      <c r="G78" s="21"/>
    </row>
    <row r="79" spans="1:7" s="18" customFormat="1" ht="14.65" customHeight="1">
      <c r="B79" s="24"/>
      <c r="C79" s="21"/>
      <c r="D79" s="21"/>
      <c r="E79" s="21"/>
      <c r="F79" s="21"/>
      <c r="G79" s="21"/>
    </row>
    <row r="80" spans="1:7" s="27" customFormat="1" ht="15.6">
      <c r="A80"/>
      <c r="B80" s="24"/>
      <c r="C80" s="21"/>
      <c r="D80" s="21"/>
      <c r="E80" s="21"/>
      <c r="F80" s="21"/>
      <c r="G80" s="21"/>
    </row>
    <row r="81" spans="1:7" s="27" customFormat="1" ht="15.6">
      <c r="A81"/>
      <c r="B81" s="24"/>
      <c r="C81" s="21"/>
      <c r="D81" s="21"/>
      <c r="E81" s="21"/>
      <c r="F81" s="21"/>
      <c r="G81" s="21"/>
    </row>
    <row r="82" spans="1:7" s="18" customFormat="1" ht="14.65" customHeight="1">
      <c r="B82" s="24"/>
      <c r="C82" s="21"/>
      <c r="D82" s="21"/>
      <c r="E82" s="21"/>
      <c r="F82" s="21"/>
      <c r="G82" s="21"/>
    </row>
    <row r="83" spans="1:7" s="27" customFormat="1" ht="15.6">
      <c r="A83"/>
      <c r="B83" s="31"/>
      <c r="C83" s="21"/>
      <c r="D83" s="21"/>
      <c r="E83" s="21"/>
      <c r="F83" s="21"/>
      <c r="G83" s="21"/>
    </row>
    <row r="84" spans="1:7" s="23" customFormat="1" ht="15.6">
      <c r="B84" s="32"/>
      <c r="C84" s="22"/>
      <c r="D84" s="22"/>
      <c r="E84" s="12"/>
      <c r="F84" s="12"/>
      <c r="G84" s="12"/>
    </row>
    <row r="85" spans="1:7" s="18" customFormat="1" ht="14.65" customHeight="1">
      <c r="B85" s="33"/>
      <c r="C85" s="21"/>
      <c r="D85" s="21"/>
      <c r="E85" s="21"/>
      <c r="F85" s="21"/>
      <c r="G85" s="21"/>
    </row>
    <row r="86" spans="1:7" s="27" customFormat="1" ht="15.6">
      <c r="A86"/>
      <c r="B86" s="31"/>
      <c r="C86" s="21"/>
      <c r="D86" s="21"/>
      <c r="E86" s="21"/>
      <c r="F86" s="21"/>
      <c r="G86" s="21"/>
    </row>
    <row r="87" spans="1:7" s="27" customFormat="1" ht="15.6">
      <c r="A87"/>
      <c r="B87" s="31"/>
      <c r="C87" s="21"/>
      <c r="D87" s="21"/>
      <c r="E87" s="21"/>
      <c r="F87" s="21"/>
      <c r="G87" s="21"/>
    </row>
    <row r="88" spans="1:7" s="18" customFormat="1" ht="14.65" customHeight="1">
      <c r="B88" s="33"/>
      <c r="C88" s="21"/>
      <c r="D88" s="21"/>
      <c r="E88" s="21"/>
      <c r="F88" s="21"/>
      <c r="G88" s="21"/>
    </row>
    <row r="89" spans="1:7" s="27" customFormat="1" ht="15.6">
      <c r="A89"/>
      <c r="B89" s="31"/>
      <c r="C89" s="21"/>
      <c r="D89" s="21"/>
      <c r="E89" s="21"/>
      <c r="F89" s="21"/>
      <c r="G89" s="21"/>
    </row>
    <row r="90" spans="1:7" s="27" customFormat="1" ht="15.6">
      <c r="A90"/>
      <c r="B90" s="31"/>
      <c r="C90" s="21"/>
      <c r="D90" s="21"/>
      <c r="E90" s="21"/>
      <c r="F90" s="21"/>
      <c r="G90" s="21"/>
    </row>
    <row r="91" spans="1:7" s="27" customFormat="1" ht="15.6">
      <c r="A91"/>
      <c r="B91" s="31"/>
      <c r="C91" s="21"/>
      <c r="D91" s="21"/>
      <c r="E91" s="21"/>
      <c r="F91" s="21"/>
      <c r="G91" s="21"/>
    </row>
    <row r="92" spans="1:7" s="23" customFormat="1" ht="15.6">
      <c r="B92" s="32"/>
      <c r="C92" s="22"/>
      <c r="D92" s="22"/>
      <c r="E92" s="12"/>
      <c r="F92" s="12"/>
      <c r="G92" s="12"/>
    </row>
    <row r="93" spans="1:7" s="18" customFormat="1" ht="14.65" customHeight="1">
      <c r="B93" s="33"/>
      <c r="C93" s="21"/>
      <c r="D93" s="21"/>
      <c r="E93" s="21"/>
      <c r="F93" s="21"/>
      <c r="G93" s="21"/>
    </row>
    <row r="94" spans="1:7" s="27" customFormat="1" ht="15.6">
      <c r="A94"/>
      <c r="B94" s="31"/>
      <c r="C94" s="21"/>
      <c r="D94" s="21"/>
      <c r="E94" s="21"/>
      <c r="F94" s="21"/>
      <c r="G94" s="21"/>
    </row>
    <row r="95" spans="1:7" s="27" customFormat="1" ht="15.6">
      <c r="A95"/>
      <c r="B95" s="31"/>
      <c r="C95" s="21"/>
      <c r="D95" s="21"/>
      <c r="E95" s="21"/>
      <c r="F95" s="21"/>
      <c r="G95" s="21"/>
    </row>
    <row r="96" spans="1:7" s="27" customFormat="1" ht="15.6">
      <c r="A96"/>
      <c r="B96" s="31"/>
      <c r="C96" s="21"/>
      <c r="D96" s="21"/>
      <c r="E96" s="21"/>
      <c r="F96" s="21"/>
      <c r="G96" s="21"/>
    </row>
    <row r="97" spans="1:7" s="23" customFormat="1" ht="15.6">
      <c r="B97" s="32"/>
      <c r="C97" s="22"/>
      <c r="D97" s="22"/>
      <c r="E97" s="12"/>
      <c r="F97" s="12"/>
      <c r="G97" s="12"/>
    </row>
    <row r="98" spans="1:7" s="18" customFormat="1" ht="14.65" customHeight="1">
      <c r="B98" s="33"/>
      <c r="C98" s="21"/>
      <c r="D98" s="21"/>
      <c r="E98" s="21"/>
      <c r="F98" s="21"/>
      <c r="G98" s="21"/>
    </row>
    <row r="99" spans="1:7" s="27" customFormat="1" ht="15.6">
      <c r="A99"/>
      <c r="B99" s="31"/>
      <c r="C99" s="21"/>
      <c r="D99" s="21"/>
      <c r="E99" s="21"/>
      <c r="F99" s="21"/>
      <c r="G99" s="21"/>
    </row>
    <row r="100" spans="1:7" s="27" customFormat="1" ht="15.6">
      <c r="A100"/>
      <c r="B100" s="31"/>
      <c r="C100" s="21"/>
      <c r="D100" s="21"/>
      <c r="E100" s="21"/>
      <c r="F100" s="21"/>
      <c r="G100" s="21"/>
    </row>
    <row r="101" spans="1:7" s="27" customFormat="1" ht="15.6">
      <c r="A101"/>
      <c r="B101" s="31"/>
      <c r="C101" s="21"/>
      <c r="D101" s="21"/>
      <c r="E101" s="21"/>
      <c r="F101" s="21"/>
      <c r="G101" s="21"/>
    </row>
    <row r="102" spans="1:7" s="23" customFormat="1" ht="15.6">
      <c r="B102" s="32"/>
      <c r="C102" s="22"/>
      <c r="D102" s="22"/>
      <c r="E102" s="12"/>
      <c r="F102" s="12"/>
      <c r="G102" s="12"/>
    </row>
    <row r="103" spans="1:7" s="27" customFormat="1" ht="15.6">
      <c r="A103"/>
      <c r="B103" s="31"/>
      <c r="C103" s="21"/>
      <c r="D103" s="21"/>
      <c r="E103" s="21"/>
      <c r="F103" s="21"/>
      <c r="G103" s="21"/>
    </row>
    <row r="104" spans="1:7" s="18" customFormat="1" ht="14.65" customHeight="1">
      <c r="B104" s="33"/>
      <c r="C104" s="21"/>
      <c r="D104" s="21"/>
      <c r="E104" s="21"/>
      <c r="F104" s="21"/>
      <c r="G104" s="21"/>
    </row>
    <row r="105" spans="1:7" s="27" customFormat="1" ht="15.6">
      <c r="A105"/>
      <c r="B105" s="31"/>
      <c r="C105" s="21"/>
      <c r="D105" s="21"/>
      <c r="E105" s="21"/>
      <c r="F105" s="21"/>
      <c r="G105" s="21"/>
    </row>
    <row r="106" spans="1:7" s="27" customFormat="1" ht="15.6">
      <c r="A106"/>
      <c r="B106" s="31"/>
      <c r="C106" s="21"/>
      <c r="D106" s="21"/>
      <c r="E106" s="21"/>
      <c r="F106" s="21"/>
      <c r="G106" s="21"/>
    </row>
    <row r="107" spans="1:7" s="27" customFormat="1" ht="15.6">
      <c r="A107"/>
      <c r="B107" s="31"/>
      <c r="C107" s="21"/>
      <c r="D107" s="21"/>
      <c r="E107" s="21"/>
      <c r="F107" s="21"/>
      <c r="G107" s="21"/>
    </row>
    <row r="108" spans="1:7" s="27" customFormat="1" ht="15.6">
      <c r="A108"/>
      <c r="B108" s="31"/>
      <c r="C108" s="21"/>
      <c r="D108" s="21"/>
      <c r="E108" s="21"/>
      <c r="F108" s="21"/>
      <c r="G108" s="21"/>
    </row>
    <row r="109" spans="1:7" s="23" customFormat="1" ht="15.6">
      <c r="B109" s="32"/>
      <c r="C109" s="22"/>
      <c r="D109" s="22"/>
      <c r="E109" s="12"/>
      <c r="F109" s="12"/>
      <c r="G109" s="12"/>
    </row>
    <row r="110" spans="1:7" s="27" customFormat="1" ht="15.6">
      <c r="A110"/>
      <c r="B110" s="31"/>
      <c r="C110" s="21"/>
      <c r="D110" s="21"/>
      <c r="E110" s="21"/>
      <c r="F110" s="21"/>
      <c r="G110" s="21"/>
    </row>
    <row r="111" spans="1:7" s="18" customFormat="1" ht="14.65" customHeight="1">
      <c r="B111" s="33"/>
      <c r="C111" s="21"/>
      <c r="D111" s="21"/>
      <c r="E111" s="21"/>
      <c r="F111" s="21"/>
      <c r="G111" s="21"/>
    </row>
    <row r="112" spans="1:7" s="27" customFormat="1" ht="15.6">
      <c r="A112"/>
      <c r="B112" s="31"/>
      <c r="C112" s="21"/>
      <c r="D112" s="21"/>
      <c r="E112" s="21"/>
      <c r="F112" s="21"/>
      <c r="G112" s="21"/>
    </row>
    <row r="113" spans="1:7" s="27" customFormat="1" ht="15.6">
      <c r="A113"/>
      <c r="B113" s="31"/>
      <c r="C113" s="21"/>
      <c r="D113" s="21"/>
      <c r="E113" s="21"/>
      <c r="F113" s="21"/>
      <c r="G113" s="21"/>
    </row>
    <row r="114" spans="1:7" s="18" customFormat="1" ht="14.65" customHeight="1">
      <c r="B114" s="33"/>
      <c r="C114" s="21"/>
      <c r="D114" s="21"/>
      <c r="E114" s="21"/>
      <c r="F114" s="21"/>
      <c r="G114" s="21"/>
    </row>
    <row r="115" spans="1:7" s="27" customFormat="1" ht="15.6">
      <c r="A115"/>
      <c r="B115" s="31"/>
      <c r="C115" s="21"/>
      <c r="D115" s="21"/>
      <c r="E115" s="21"/>
      <c r="F115" s="21"/>
      <c r="G115" s="21"/>
    </row>
    <row r="116" spans="1:7" s="27" customFormat="1" ht="15.6">
      <c r="A116"/>
      <c r="B116" s="31"/>
      <c r="C116" s="21"/>
      <c r="D116" s="21"/>
      <c r="E116" s="21"/>
      <c r="F116" s="21"/>
      <c r="G116" s="21"/>
    </row>
    <row r="117" spans="1:7" s="27" customFormat="1" ht="15.6">
      <c r="A117"/>
      <c r="B117" s="31"/>
      <c r="C117" s="21"/>
      <c r="D117" s="21"/>
      <c r="E117" s="21"/>
      <c r="F117" s="21"/>
      <c r="G117" s="21"/>
    </row>
    <row r="118" spans="1:7" s="27" customFormat="1" ht="15.6">
      <c r="A118"/>
      <c r="B118" s="31"/>
      <c r="C118" s="21"/>
      <c r="D118" s="21"/>
      <c r="E118" s="21"/>
      <c r="F118" s="21"/>
      <c r="G118" s="21"/>
    </row>
    <row r="119" spans="1:7" s="23" customFormat="1" ht="15.6">
      <c r="B119" s="32"/>
      <c r="C119" s="22"/>
      <c r="D119" s="22"/>
      <c r="E119" s="12"/>
      <c r="F119" s="12"/>
      <c r="G119" s="12"/>
    </row>
    <row r="120" spans="1:7" s="18" customFormat="1" ht="14.65" customHeight="1">
      <c r="B120" s="33"/>
      <c r="C120" s="21"/>
      <c r="D120" s="21"/>
      <c r="E120" s="21"/>
      <c r="F120" s="21"/>
      <c r="G120" s="21"/>
    </row>
    <row r="121" spans="1:7" s="27" customFormat="1" ht="15.6">
      <c r="A121"/>
      <c r="B121" s="31"/>
      <c r="C121" s="21"/>
      <c r="D121" s="21"/>
      <c r="E121" s="21"/>
      <c r="F121" s="21"/>
      <c r="G121" s="21"/>
    </row>
    <row r="122" spans="1:7" s="18" customFormat="1" ht="14.65" customHeight="1">
      <c r="B122" s="33"/>
      <c r="C122" s="21"/>
      <c r="D122" s="21"/>
      <c r="E122" s="21"/>
      <c r="F122" s="21"/>
      <c r="G122" s="21"/>
    </row>
    <row r="123" spans="1:7" s="27" customFormat="1" ht="15.6">
      <c r="A123"/>
      <c r="B123" s="31"/>
      <c r="C123" s="21"/>
      <c r="D123" s="21"/>
      <c r="E123" s="21"/>
      <c r="F123" s="21"/>
      <c r="G123" s="21"/>
    </row>
    <row r="124" spans="1:7" s="27" customFormat="1" ht="15.6">
      <c r="A124"/>
      <c r="B124" s="31"/>
      <c r="C124" s="21"/>
      <c r="D124" s="21"/>
      <c r="E124" s="21"/>
      <c r="F124" s="21"/>
      <c r="G124" s="21"/>
    </row>
    <row r="125" spans="1:7" s="27" customFormat="1" ht="15.6">
      <c r="A125"/>
      <c r="B125" s="31"/>
      <c r="C125" s="21"/>
      <c r="D125" s="21"/>
      <c r="E125" s="21"/>
      <c r="F125" s="21"/>
      <c r="G125" s="21"/>
    </row>
    <row r="126" spans="1:7" s="23" customFormat="1" ht="15.6">
      <c r="B126" s="32"/>
      <c r="C126" s="22"/>
      <c r="D126" s="22"/>
      <c r="E126" s="12"/>
      <c r="F126" s="12"/>
      <c r="G126" s="12"/>
    </row>
    <row r="127" spans="1:7" s="27" customFormat="1" ht="15.6">
      <c r="A127"/>
      <c r="B127" s="31"/>
      <c r="C127" s="21"/>
      <c r="D127" s="21"/>
      <c r="E127" s="21"/>
      <c r="F127" s="21"/>
      <c r="G127" s="21"/>
    </row>
    <row r="128" spans="1:7" s="18" customFormat="1" ht="14.65" customHeight="1">
      <c r="B128" s="33"/>
      <c r="C128" s="21"/>
      <c r="D128" s="21"/>
      <c r="E128" s="21"/>
      <c r="F128" s="21"/>
      <c r="G128" s="21"/>
    </row>
    <row r="129" spans="1:7" s="27" customFormat="1" ht="15.6">
      <c r="A129"/>
      <c r="B129" s="31"/>
      <c r="C129" s="21"/>
      <c r="D129" s="21"/>
      <c r="E129" s="21"/>
      <c r="F129" s="21"/>
      <c r="G129" s="21"/>
    </row>
    <row r="130" spans="1:7" s="27" customFormat="1" ht="15.6">
      <c r="A130"/>
      <c r="B130" s="31"/>
      <c r="C130" s="21"/>
      <c r="D130" s="21"/>
      <c r="E130" s="21"/>
      <c r="F130" s="21"/>
      <c r="G130" s="21"/>
    </row>
    <row r="131" spans="1:7" s="18" customFormat="1" ht="14.65" customHeight="1">
      <c r="B131" s="33"/>
      <c r="C131" s="21"/>
      <c r="D131" s="21"/>
      <c r="E131" s="21"/>
      <c r="F131" s="21"/>
      <c r="G131" s="21"/>
    </row>
    <row r="132" spans="1:7" s="27" customFormat="1" ht="15.6">
      <c r="A132"/>
      <c r="B132" s="31"/>
      <c r="C132" s="21"/>
      <c r="D132" s="21"/>
      <c r="E132" s="21"/>
      <c r="F132" s="21"/>
      <c r="G132" s="21"/>
    </row>
    <row r="133" spans="1:7" s="27" customFormat="1" ht="15.6">
      <c r="A133"/>
      <c r="B133" s="31"/>
      <c r="C133" s="21"/>
      <c r="D133" s="21"/>
      <c r="E133" s="21"/>
      <c r="F133" s="21"/>
      <c r="G133" s="21"/>
    </row>
    <row r="134" spans="1:7" s="27" customFormat="1" ht="15.6">
      <c r="A134"/>
      <c r="B134" s="31"/>
      <c r="C134" s="21"/>
      <c r="D134" s="21"/>
      <c r="E134" s="21"/>
      <c r="F134" s="21"/>
      <c r="G134" s="21"/>
    </row>
    <row r="135" spans="1:7" s="25" customFormat="1" ht="17.45">
      <c r="B135" s="34"/>
      <c r="C135" s="22"/>
      <c r="D135" s="22"/>
      <c r="E135" s="12"/>
      <c r="F135" s="12"/>
      <c r="G135" s="35"/>
    </row>
    <row r="136" spans="1:7" s="27" customFormat="1" ht="15.6">
      <c r="A136"/>
      <c r="B136" s="31"/>
      <c r="C136" s="21"/>
      <c r="D136" s="21"/>
      <c r="E136" s="21"/>
      <c r="F136" s="21"/>
      <c r="G136" s="21"/>
    </row>
    <row r="137" spans="1:7" s="25" customFormat="1" ht="17.45">
      <c r="B137" s="34"/>
      <c r="C137" s="22"/>
      <c r="D137" s="22"/>
      <c r="E137" s="35"/>
      <c r="F137" s="35"/>
      <c r="G137" s="12"/>
    </row>
    <row r="138" spans="1:7" s="25" customFormat="1" ht="15.4" customHeight="1">
      <c r="B138" s="34"/>
      <c r="C138" s="22"/>
      <c r="D138" s="22"/>
      <c r="E138" s="35"/>
      <c r="F138" s="35"/>
      <c r="G138" s="12"/>
    </row>
    <row r="139" spans="1:7" s="25" customFormat="1" ht="17.45">
      <c r="B139" s="34"/>
      <c r="C139" s="22"/>
      <c r="D139" s="22"/>
      <c r="E139" s="35"/>
      <c r="F139" s="35"/>
      <c r="G139" s="12"/>
    </row>
    <row r="140" spans="1:7" s="27" customFormat="1" ht="12.4" customHeight="1">
      <c r="A140"/>
      <c r="B140" s="36"/>
      <c r="C140" s="21"/>
      <c r="D140" s="21"/>
      <c r="E140" s="21"/>
      <c r="F140" s="21"/>
      <c r="G140" s="21"/>
    </row>
    <row r="141" spans="1:7" s="15" customFormat="1" ht="17.45">
      <c r="B141" s="37"/>
      <c r="C141" s="22"/>
      <c r="D141" s="22"/>
      <c r="E141" s="22"/>
      <c r="F141" s="22"/>
      <c r="G141" s="35"/>
    </row>
    <row r="142" spans="1:7" s="27" customFormat="1" ht="12.4" customHeight="1">
      <c r="A142"/>
      <c r="B142" s="36"/>
      <c r="C142" s="21"/>
      <c r="D142" s="21"/>
      <c r="E142" s="21"/>
      <c r="F142" s="21"/>
      <c r="G142" s="21"/>
    </row>
    <row r="143" spans="1:7" s="15" customFormat="1" ht="17.45">
      <c r="B143" s="37"/>
      <c r="C143" s="22"/>
      <c r="D143" s="22"/>
      <c r="E143" s="22"/>
      <c r="F143" s="22"/>
      <c r="G143" s="35"/>
    </row>
    <row r="144" spans="1:7" s="27" customFormat="1" ht="12.4" customHeight="1">
      <c r="A144"/>
      <c r="B144" s="36"/>
      <c r="C144" s="21"/>
      <c r="D144" s="21"/>
      <c r="E144" s="21"/>
      <c r="F144" s="21"/>
      <c r="G144" s="21"/>
    </row>
    <row r="145" spans="1:7" s="27" customFormat="1" ht="17.45">
      <c r="A145"/>
      <c r="B145" s="37"/>
      <c r="C145" s="12"/>
      <c r="D145" s="12"/>
      <c r="E145" s="12"/>
      <c r="F145" s="12"/>
      <c r="G145" s="35"/>
    </row>
    <row r="146" spans="1:7" s="27" customFormat="1" ht="12.4" customHeight="1">
      <c r="A146"/>
      <c r="B146" s="36"/>
      <c r="C146" s="21"/>
      <c r="D146" s="21"/>
      <c r="E146" s="21"/>
      <c r="F146" s="21"/>
      <c r="G146" s="21"/>
    </row>
    <row r="147" spans="1:7" s="27" customFormat="1" ht="15.6">
      <c r="A147"/>
      <c r="B147" s="31"/>
      <c r="C147" s="21"/>
      <c r="D147" s="21"/>
      <c r="E147" s="21"/>
      <c r="F147" s="21"/>
      <c r="G147" s="21"/>
    </row>
    <row r="148" spans="1:7" s="27" customFormat="1" ht="15.6">
      <c r="A148"/>
      <c r="B148" s="31"/>
      <c r="C148" s="21"/>
      <c r="D148" s="21"/>
      <c r="E148" s="21"/>
      <c r="F148" s="21"/>
      <c r="G148" s="21"/>
    </row>
    <row r="149" spans="1:7" s="27" customFormat="1" ht="15.6">
      <c r="A149"/>
      <c r="B149" s="31"/>
      <c r="C149" s="21"/>
      <c r="D149" s="21"/>
      <c r="E149" s="21"/>
      <c r="F149" s="21"/>
      <c r="G149" s="21"/>
    </row>
    <row r="150" spans="1:7" s="23" customFormat="1" ht="15.6">
      <c r="B150" s="32"/>
      <c r="C150" s="12"/>
      <c r="D150" s="12"/>
      <c r="E150" s="12"/>
      <c r="F150" s="12"/>
      <c r="G150" s="12"/>
    </row>
    <row r="151" spans="1:7" s="27" customFormat="1">
      <c r="A151"/>
      <c r="B151" s="36"/>
      <c r="C151" s="21"/>
      <c r="D151" s="21"/>
      <c r="E151" s="21"/>
      <c r="F151" s="21"/>
      <c r="G151" s="21"/>
    </row>
    <row r="152" spans="1:7" s="27" customFormat="1">
      <c r="A152"/>
      <c r="B152" s="36"/>
      <c r="C152" s="21"/>
      <c r="D152" s="21"/>
      <c r="E152" s="21"/>
      <c r="F152" s="21"/>
      <c r="G152" s="21"/>
    </row>
    <row r="153" spans="1:7" s="27" customFormat="1">
      <c r="A153"/>
      <c r="B153" s="36"/>
      <c r="C153" s="21"/>
      <c r="D153" s="21"/>
      <c r="E153" s="21"/>
      <c r="F153" s="21"/>
      <c r="G153" s="21"/>
    </row>
    <row r="154" spans="1:7" s="27" customFormat="1">
      <c r="A154"/>
      <c r="B154" s="36"/>
      <c r="C154" s="21"/>
      <c r="D154" s="21"/>
      <c r="E154" s="21"/>
      <c r="F154" s="21"/>
      <c r="G154" s="21"/>
    </row>
    <row r="155" spans="1:7" s="27" customFormat="1">
      <c r="A155"/>
      <c r="B155" s="36"/>
      <c r="C155" s="21"/>
      <c r="D155" s="21"/>
      <c r="E155" s="21"/>
      <c r="F155" s="21"/>
      <c r="G155" s="21"/>
    </row>
    <row r="156" spans="1:7" s="27" customFormat="1">
      <c r="A156"/>
      <c r="B156" s="36"/>
      <c r="C156" s="21"/>
      <c r="D156" s="21"/>
      <c r="E156" s="21"/>
      <c r="F156" s="21"/>
      <c r="G156" s="21"/>
    </row>
    <row r="157" spans="1:7" s="27" customFormat="1">
      <c r="A157"/>
      <c r="B157" s="36"/>
      <c r="C157" s="21"/>
      <c r="D157" s="21"/>
      <c r="E157" s="21"/>
      <c r="F157" s="21"/>
      <c r="G157" s="21"/>
    </row>
    <row r="158" spans="1:7" s="27" customFormat="1">
      <c r="A158"/>
      <c r="B158" s="36"/>
      <c r="C158" s="21"/>
      <c r="D158" s="21"/>
      <c r="E158" s="21"/>
      <c r="F158" s="21"/>
      <c r="G158" s="21"/>
    </row>
    <row r="159" spans="1:7" s="27" customFormat="1">
      <c r="A159"/>
      <c r="B159" s="36"/>
      <c r="C159" s="21"/>
      <c r="D159" s="21"/>
      <c r="E159" s="21"/>
      <c r="F159" s="21"/>
      <c r="G159" s="21"/>
    </row>
    <row r="160" spans="1:7" s="27" customFormat="1">
      <c r="A160"/>
      <c r="B160" s="36"/>
      <c r="C160" s="21"/>
      <c r="D160" s="21"/>
      <c r="E160" s="21"/>
      <c r="F160" s="21"/>
      <c r="G160" s="21"/>
    </row>
    <row r="161" spans="1:74" s="27" customFormat="1">
      <c r="A161"/>
      <c r="B161" s="36"/>
      <c r="C161" s="21"/>
      <c r="D161" s="21"/>
      <c r="E161" s="21"/>
      <c r="F161" s="21"/>
      <c r="G161" s="21"/>
    </row>
    <row r="162" spans="1:74" s="27" customFormat="1">
      <c r="A162"/>
      <c r="B162" s="36"/>
      <c r="C162" s="21"/>
      <c r="D162" s="21"/>
      <c r="E162" s="21"/>
      <c r="F162" s="21"/>
      <c r="G162" s="21"/>
    </row>
    <row r="163" spans="1:74" s="27" customFormat="1">
      <c r="A163"/>
      <c r="B163" s="36"/>
      <c r="C163" s="21"/>
      <c r="D163" s="21"/>
      <c r="E163" s="21"/>
      <c r="F163" s="21"/>
      <c r="G163" s="21"/>
    </row>
    <row r="164" spans="1:74" s="27" customFormat="1">
      <c r="A164"/>
      <c r="B164" s="36"/>
      <c r="C164" s="21"/>
      <c r="D164" s="21"/>
      <c r="E164" s="21"/>
      <c r="F164" s="21"/>
      <c r="G164" s="21"/>
    </row>
    <row r="165" spans="1:74" s="27" customFormat="1">
      <c r="A165"/>
      <c r="B165" s="36"/>
      <c r="C165" s="21"/>
      <c r="D165" s="21"/>
      <c r="E165" s="21"/>
      <c r="F165" s="21"/>
      <c r="G165" s="21"/>
    </row>
    <row r="166" spans="1:74" s="21" customFormat="1">
      <c r="A166"/>
      <c r="B166" s="36"/>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row>
    <row r="167" spans="1:74" s="21" customFormat="1">
      <c r="A167"/>
      <c r="B167" s="36"/>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row>
    <row r="168" spans="1:74" s="21" customFormat="1">
      <c r="A168"/>
      <c r="B168" s="36"/>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row>
    <row r="169" spans="1:74" s="21" customFormat="1">
      <c r="A169"/>
      <c r="B169" s="36"/>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row>
    <row r="170" spans="1:74" s="21" customFormat="1">
      <c r="A170"/>
      <c r="B170" s="36"/>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row>
    <row r="171" spans="1:74" s="21" customFormat="1">
      <c r="A171"/>
      <c r="B171" s="36"/>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row>
    <row r="172" spans="1:74" s="21" customFormat="1">
      <c r="A172"/>
      <c r="B172" s="36"/>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row>
    <row r="173" spans="1:74" s="21" customFormat="1">
      <c r="A173"/>
      <c r="B173" s="36"/>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row>
    <row r="174" spans="1:74" s="21" customFormat="1">
      <c r="A174"/>
      <c r="B174" s="36"/>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row>
    <row r="175" spans="1:74" s="21" customFormat="1">
      <c r="A175"/>
      <c r="B175" s="36"/>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row>
    <row r="176" spans="1:74" s="21" customFormat="1">
      <c r="A176"/>
      <c r="B176" s="36"/>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row>
    <row r="177" spans="1:74" s="21" customFormat="1">
      <c r="A177"/>
      <c r="B177" s="36"/>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row>
    <row r="178" spans="1:74" s="21" customFormat="1">
      <c r="A178"/>
      <c r="B178" s="36"/>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row>
    <row r="179" spans="1:74" s="21" customFormat="1">
      <c r="A179"/>
      <c r="B179" s="36"/>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row>
    <row r="180" spans="1:74" s="21" customFormat="1">
      <c r="A180"/>
      <c r="B180" s="36"/>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row>
    <row r="181" spans="1:74" s="21" customFormat="1">
      <c r="A181"/>
      <c r="B181" s="36"/>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row>
    <row r="182" spans="1:74" s="21" customFormat="1">
      <c r="A182"/>
      <c r="B182" s="36"/>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row>
    <row r="183" spans="1:74" s="21" customFormat="1">
      <c r="A183"/>
      <c r="B183" s="36"/>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row>
    <row r="184" spans="1:74" s="21" customFormat="1">
      <c r="A184"/>
      <c r="B184" s="36"/>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row>
    <row r="185" spans="1:74" s="21" customFormat="1">
      <c r="A185"/>
      <c r="B185" s="36"/>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row>
    <row r="186" spans="1:74" s="21" customFormat="1">
      <c r="A186"/>
      <c r="B186" s="36"/>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row>
    <row r="187" spans="1:74" s="21" customFormat="1">
      <c r="A187"/>
      <c r="B187" s="36"/>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row>
    <row r="188" spans="1:74" s="21" customFormat="1">
      <c r="A188"/>
      <c r="B188" s="36"/>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row>
    <row r="189" spans="1:74" s="21" customFormat="1">
      <c r="A189"/>
      <c r="B189" s="36"/>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row>
    <row r="190" spans="1:74" s="21" customFormat="1">
      <c r="A190"/>
      <c r="B190" s="36"/>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row>
    <row r="191" spans="1:74" s="21" customFormat="1">
      <c r="A191"/>
      <c r="B191" s="36"/>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row>
    <row r="192" spans="1:74" s="21" customFormat="1">
      <c r="A192"/>
      <c r="B192" s="36"/>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row>
    <row r="193" spans="1:74" s="21" customFormat="1">
      <c r="A193"/>
      <c r="B193" s="36"/>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row>
    <row r="194" spans="1:74" s="21" customFormat="1">
      <c r="A194"/>
      <c r="B194" s="36"/>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row>
    <row r="195" spans="1:74" s="21" customFormat="1">
      <c r="A195"/>
      <c r="B195" s="36"/>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row>
    <row r="196" spans="1:74" s="21" customFormat="1">
      <c r="A196"/>
      <c r="B196" s="36"/>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row>
    <row r="197" spans="1:74" s="21" customFormat="1">
      <c r="A197"/>
      <c r="B197" s="36"/>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row>
    <row r="198" spans="1:74" s="21" customFormat="1">
      <c r="A198"/>
      <c r="B198" s="36"/>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row>
    <row r="199" spans="1:74" s="21" customFormat="1">
      <c r="A199"/>
      <c r="B199" s="36"/>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row>
    <row r="200" spans="1:74" s="21" customFormat="1">
      <c r="A200"/>
      <c r="B200" s="36"/>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row>
    <row r="201" spans="1:74" s="21" customFormat="1">
      <c r="A201"/>
      <c r="B201" s="36"/>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row>
    <row r="202" spans="1:74" s="21" customFormat="1">
      <c r="A202"/>
      <c r="B202" s="36"/>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row>
    <row r="203" spans="1:74" s="21" customFormat="1">
      <c r="A203"/>
      <c r="B203" s="36"/>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row>
    <row r="204" spans="1:74" s="21" customFormat="1">
      <c r="A204"/>
      <c r="B204" s="36"/>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row>
    <row r="205" spans="1:74" s="21" customFormat="1">
      <c r="A205"/>
      <c r="B205" s="36"/>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row>
    <row r="206" spans="1:74" s="21" customFormat="1">
      <c r="A206"/>
      <c r="B206" s="36"/>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row>
    <row r="207" spans="1:74" s="21" customFormat="1">
      <c r="A207"/>
      <c r="B207" s="36"/>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row>
    <row r="208" spans="1:74" s="21" customFormat="1">
      <c r="A208"/>
      <c r="B208" s="36"/>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row>
    <row r="209" spans="1:74" s="21" customFormat="1">
      <c r="A209"/>
      <c r="B209" s="36"/>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row>
    <row r="210" spans="1:74" s="21" customFormat="1">
      <c r="A210"/>
      <c r="B210" s="36"/>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row>
    <row r="211" spans="1:74" s="21" customFormat="1">
      <c r="A211"/>
      <c r="B211" s="36"/>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row>
    <row r="212" spans="1:74" s="21" customFormat="1">
      <c r="A212"/>
      <c r="B212" s="36"/>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row>
    <row r="213" spans="1:74" s="21" customFormat="1">
      <c r="A213"/>
      <c r="B213" s="36"/>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row>
    <row r="214" spans="1:74" s="21" customFormat="1">
      <c r="A214"/>
      <c r="B214" s="36"/>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row>
    <row r="215" spans="1:74" s="21" customFormat="1">
      <c r="A215"/>
      <c r="B215" s="36"/>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row>
    <row r="216" spans="1:74" s="21" customFormat="1">
      <c r="A216"/>
      <c r="B216" s="36"/>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row>
    <row r="217" spans="1:74" s="21" customFormat="1">
      <c r="A217"/>
      <c r="B217" s="36"/>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row>
    <row r="218" spans="1:74" s="21" customFormat="1">
      <c r="A218"/>
      <c r="B218" s="36"/>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row>
    <row r="219" spans="1:74" s="21" customFormat="1">
      <c r="A219"/>
      <c r="B219" s="36"/>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row>
    <row r="220" spans="1:74" s="21" customFormat="1">
      <c r="A220"/>
      <c r="B220" s="36"/>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c r="BJ220" s="27"/>
      <c r="BK220" s="27"/>
      <c r="BL220" s="27"/>
      <c r="BM220" s="27"/>
      <c r="BN220" s="27"/>
      <c r="BO220" s="27"/>
      <c r="BP220" s="27"/>
      <c r="BQ220" s="27"/>
      <c r="BR220" s="27"/>
      <c r="BS220" s="27"/>
      <c r="BT220" s="27"/>
      <c r="BU220" s="27"/>
      <c r="BV220" s="27"/>
    </row>
    <row r="221" spans="1:74" s="21" customFormat="1">
      <c r="A221"/>
      <c r="B221" s="36"/>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c r="BV221" s="27"/>
    </row>
    <row r="222" spans="1:74" s="21" customFormat="1">
      <c r="A222"/>
      <c r="B222" s="36"/>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7"/>
      <c r="BD222" s="27"/>
      <c r="BE222" s="27"/>
      <c r="BF222" s="27"/>
      <c r="BG222" s="27"/>
      <c r="BH222" s="27"/>
      <c r="BI222" s="27"/>
      <c r="BJ222" s="27"/>
      <c r="BK222" s="27"/>
      <c r="BL222" s="27"/>
      <c r="BM222" s="27"/>
      <c r="BN222" s="27"/>
      <c r="BO222" s="27"/>
      <c r="BP222" s="27"/>
      <c r="BQ222" s="27"/>
      <c r="BR222" s="27"/>
      <c r="BS222" s="27"/>
      <c r="BT222" s="27"/>
      <c r="BU222" s="27"/>
      <c r="BV222" s="27"/>
    </row>
    <row r="223" spans="1:74" s="21" customFormat="1">
      <c r="A223"/>
      <c r="B223" s="36"/>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row>
    <row r="224" spans="1:74" s="21" customFormat="1">
      <c r="A224"/>
      <c r="B224" s="36"/>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row>
    <row r="225" spans="1:74" s="21" customFormat="1">
      <c r="A225"/>
      <c r="B225" s="36"/>
      <c r="H225" s="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row>
    <row r="226" spans="1:74" s="21" customFormat="1">
      <c r="A226"/>
      <c r="B226" s="36"/>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row>
    <row r="227" spans="1:74" s="21" customFormat="1">
      <c r="A227"/>
      <c r="B227" s="36"/>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c r="AZ227" s="27"/>
      <c r="BA227" s="27"/>
      <c r="BB227" s="27"/>
      <c r="BC227" s="27"/>
      <c r="BD227" s="27"/>
      <c r="BE227" s="27"/>
      <c r="BF227" s="27"/>
      <c r="BG227" s="27"/>
      <c r="BH227" s="27"/>
      <c r="BI227" s="27"/>
      <c r="BJ227" s="27"/>
      <c r="BK227" s="27"/>
      <c r="BL227" s="27"/>
      <c r="BM227" s="27"/>
      <c r="BN227" s="27"/>
      <c r="BO227" s="27"/>
      <c r="BP227" s="27"/>
      <c r="BQ227" s="27"/>
      <c r="BR227" s="27"/>
      <c r="BS227" s="27"/>
      <c r="BT227" s="27"/>
      <c r="BU227" s="27"/>
      <c r="BV227" s="27"/>
    </row>
    <row r="228" spans="1:74" s="21" customFormat="1">
      <c r="A228"/>
      <c r="B228" s="36"/>
      <c r="H228" s="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c r="AP228" s="27"/>
      <c r="AQ228" s="27"/>
      <c r="AR228" s="27"/>
      <c r="AS228" s="27"/>
      <c r="AT228" s="27"/>
      <c r="AU228" s="27"/>
      <c r="AV228" s="27"/>
      <c r="AW228" s="27"/>
      <c r="AX228" s="27"/>
      <c r="AY228" s="27"/>
      <c r="AZ228" s="27"/>
      <c r="BA228" s="27"/>
      <c r="BB228" s="27"/>
      <c r="BC228" s="27"/>
      <c r="BD228" s="27"/>
      <c r="BE228" s="27"/>
      <c r="BF228" s="27"/>
      <c r="BG228" s="27"/>
      <c r="BH228" s="27"/>
      <c r="BI228" s="27"/>
      <c r="BJ228" s="27"/>
      <c r="BK228" s="27"/>
      <c r="BL228" s="27"/>
      <c r="BM228" s="27"/>
      <c r="BN228" s="27"/>
      <c r="BO228" s="27"/>
      <c r="BP228" s="27"/>
      <c r="BQ228" s="27"/>
      <c r="BR228" s="27"/>
      <c r="BS228" s="27"/>
      <c r="BT228" s="27"/>
      <c r="BU228" s="27"/>
      <c r="BV228" s="27"/>
    </row>
    <row r="229" spans="1:74" s="21" customFormat="1">
      <c r="A229"/>
      <c r="B229" s="36"/>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row>
    <row r="230" spans="1:74" s="21" customFormat="1">
      <c r="A230"/>
      <c r="B230" s="36"/>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row>
    <row r="231" spans="1:74" s="21" customFormat="1">
      <c r="A231"/>
      <c r="B231" s="36"/>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c r="BJ231" s="27"/>
      <c r="BK231" s="27"/>
      <c r="BL231" s="27"/>
      <c r="BM231" s="27"/>
      <c r="BN231" s="27"/>
      <c r="BO231" s="27"/>
      <c r="BP231" s="27"/>
      <c r="BQ231" s="27"/>
      <c r="BR231" s="27"/>
      <c r="BS231" s="27"/>
      <c r="BT231" s="27"/>
      <c r="BU231" s="27"/>
      <c r="BV231" s="27"/>
    </row>
    <row r="232" spans="1:74" s="21" customFormat="1">
      <c r="A232"/>
      <c r="B232" s="36"/>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c r="AQ232" s="27"/>
      <c r="AR232" s="27"/>
      <c r="AS232" s="27"/>
      <c r="AT232" s="27"/>
      <c r="AU232" s="27"/>
      <c r="AV232" s="27"/>
      <c r="AW232" s="27"/>
      <c r="AX232" s="27"/>
      <c r="AY232" s="27"/>
      <c r="AZ232" s="27"/>
      <c r="BA232" s="27"/>
      <c r="BB232" s="27"/>
      <c r="BC232" s="27"/>
      <c r="BD232" s="27"/>
      <c r="BE232" s="27"/>
      <c r="BF232" s="27"/>
      <c r="BG232" s="27"/>
      <c r="BH232" s="27"/>
      <c r="BI232" s="27"/>
      <c r="BJ232" s="27"/>
      <c r="BK232" s="27"/>
      <c r="BL232" s="27"/>
      <c r="BM232" s="27"/>
      <c r="BN232" s="27"/>
      <c r="BO232" s="27"/>
      <c r="BP232" s="27"/>
      <c r="BQ232" s="27"/>
      <c r="BR232" s="27"/>
      <c r="BS232" s="27"/>
      <c r="BT232" s="27"/>
      <c r="BU232" s="27"/>
      <c r="BV232" s="27"/>
    </row>
    <row r="233" spans="1:74" s="21" customFormat="1">
      <c r="A233"/>
      <c r="B233" s="36"/>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c r="AQ233" s="27"/>
      <c r="AR233" s="27"/>
      <c r="AS233" s="27"/>
      <c r="AT233" s="27"/>
      <c r="AU233" s="27"/>
      <c r="AV233" s="27"/>
      <c r="AW233" s="27"/>
      <c r="AX233" s="27"/>
      <c r="AY233" s="27"/>
      <c r="AZ233" s="27"/>
      <c r="BA233" s="27"/>
      <c r="BB233" s="27"/>
      <c r="BC233" s="27"/>
      <c r="BD233" s="27"/>
      <c r="BE233" s="27"/>
      <c r="BF233" s="27"/>
      <c r="BG233" s="27"/>
      <c r="BH233" s="27"/>
      <c r="BI233" s="27"/>
      <c r="BJ233" s="27"/>
      <c r="BK233" s="27"/>
      <c r="BL233" s="27"/>
      <c r="BM233" s="27"/>
      <c r="BN233" s="27"/>
      <c r="BO233" s="27"/>
      <c r="BP233" s="27"/>
      <c r="BQ233" s="27"/>
      <c r="BR233" s="27"/>
      <c r="BS233" s="27"/>
      <c r="BT233" s="27"/>
      <c r="BU233" s="27"/>
      <c r="BV233" s="27"/>
    </row>
    <row r="234" spans="1:74" s="21" customFormat="1">
      <c r="A234"/>
      <c r="B234" s="36"/>
      <c r="H234" s="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c r="AN234" s="27"/>
      <c r="AO234" s="27"/>
      <c r="AP234" s="27"/>
      <c r="AQ234" s="27"/>
      <c r="AR234" s="27"/>
      <c r="AS234" s="27"/>
      <c r="AT234" s="27"/>
      <c r="AU234" s="27"/>
      <c r="AV234" s="27"/>
      <c r="AW234" s="27"/>
      <c r="AX234" s="27"/>
      <c r="AY234" s="27"/>
      <c r="AZ234" s="27"/>
      <c r="BA234" s="27"/>
      <c r="BB234" s="27"/>
      <c r="BC234" s="27"/>
      <c r="BD234" s="27"/>
      <c r="BE234" s="27"/>
      <c r="BF234" s="27"/>
      <c r="BG234" s="27"/>
      <c r="BH234" s="27"/>
      <c r="BI234" s="27"/>
      <c r="BJ234" s="27"/>
      <c r="BK234" s="27"/>
      <c r="BL234" s="27"/>
      <c r="BM234" s="27"/>
      <c r="BN234" s="27"/>
      <c r="BO234" s="27"/>
      <c r="BP234" s="27"/>
      <c r="BQ234" s="27"/>
      <c r="BR234" s="27"/>
      <c r="BS234" s="27"/>
      <c r="BT234" s="27"/>
      <c r="BU234" s="27"/>
      <c r="BV234" s="27"/>
    </row>
    <row r="235" spans="1:74" s="21" customFormat="1">
      <c r="A235"/>
      <c r="B235" s="36"/>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row>
    <row r="236" spans="1:74" s="21" customFormat="1">
      <c r="A236"/>
      <c r="B236" s="36"/>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row>
    <row r="237" spans="1:74" s="21" customFormat="1">
      <c r="A237"/>
      <c r="B237" s="36"/>
      <c r="H237" s="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row>
    <row r="238" spans="1:74" s="21" customFormat="1">
      <c r="A238"/>
      <c r="B238" s="36"/>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c r="AP238" s="27"/>
      <c r="AQ238" s="27"/>
      <c r="AR238" s="27"/>
      <c r="AS238" s="27"/>
      <c r="AT238" s="27"/>
      <c r="AU238" s="27"/>
      <c r="AV238" s="27"/>
      <c r="AW238" s="27"/>
      <c r="AX238" s="27"/>
      <c r="AY238" s="27"/>
      <c r="AZ238" s="27"/>
      <c r="BA238" s="27"/>
      <c r="BB238" s="27"/>
      <c r="BC238" s="27"/>
      <c r="BD238" s="27"/>
      <c r="BE238" s="27"/>
      <c r="BF238" s="27"/>
      <c r="BG238" s="27"/>
      <c r="BH238" s="27"/>
      <c r="BI238" s="27"/>
      <c r="BJ238" s="27"/>
      <c r="BK238" s="27"/>
      <c r="BL238" s="27"/>
      <c r="BM238" s="27"/>
      <c r="BN238" s="27"/>
      <c r="BO238" s="27"/>
      <c r="BP238" s="27"/>
      <c r="BQ238" s="27"/>
      <c r="BR238" s="27"/>
      <c r="BS238" s="27"/>
      <c r="BT238" s="27"/>
      <c r="BU238" s="27"/>
      <c r="BV238" s="27"/>
    </row>
    <row r="239" spans="1:74" s="21" customFormat="1">
      <c r="A239"/>
      <c r="B239" s="36"/>
      <c r="H239" s="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c r="BF239" s="27"/>
      <c r="BG239" s="27"/>
      <c r="BH239" s="27"/>
      <c r="BI239" s="27"/>
      <c r="BJ239" s="27"/>
      <c r="BK239" s="27"/>
      <c r="BL239" s="27"/>
      <c r="BM239" s="27"/>
      <c r="BN239" s="27"/>
      <c r="BO239" s="27"/>
      <c r="BP239" s="27"/>
      <c r="BQ239" s="27"/>
      <c r="BR239" s="27"/>
      <c r="BS239" s="27"/>
      <c r="BT239" s="27"/>
      <c r="BU239" s="27"/>
      <c r="BV239" s="27"/>
    </row>
    <row r="240" spans="1:74" s="21" customFormat="1">
      <c r="A240"/>
      <c r="B240" s="36"/>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c r="AQ240" s="27"/>
      <c r="AR240" s="27"/>
      <c r="AS240" s="27"/>
      <c r="AT240" s="27"/>
      <c r="AU240" s="27"/>
      <c r="AV240" s="27"/>
      <c r="AW240" s="27"/>
      <c r="AX240" s="27"/>
      <c r="AY240" s="27"/>
      <c r="AZ240" s="27"/>
      <c r="BA240" s="27"/>
      <c r="BB240" s="27"/>
      <c r="BC240" s="27"/>
      <c r="BD240" s="27"/>
      <c r="BE240" s="27"/>
      <c r="BF240" s="27"/>
      <c r="BG240" s="27"/>
      <c r="BH240" s="27"/>
      <c r="BI240" s="27"/>
      <c r="BJ240" s="27"/>
      <c r="BK240" s="27"/>
      <c r="BL240" s="27"/>
      <c r="BM240" s="27"/>
      <c r="BN240" s="27"/>
      <c r="BO240" s="27"/>
      <c r="BP240" s="27"/>
      <c r="BQ240" s="27"/>
      <c r="BR240" s="27"/>
      <c r="BS240" s="27"/>
      <c r="BT240" s="27"/>
      <c r="BU240" s="27"/>
      <c r="BV240" s="27"/>
    </row>
    <row r="241" spans="1:74" s="21" customFormat="1">
      <c r="A241"/>
      <c r="B241" s="36"/>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c r="BJ241" s="27"/>
      <c r="BK241" s="27"/>
      <c r="BL241" s="27"/>
      <c r="BM241" s="27"/>
      <c r="BN241" s="27"/>
      <c r="BO241" s="27"/>
      <c r="BP241" s="27"/>
      <c r="BQ241" s="27"/>
      <c r="BR241" s="27"/>
      <c r="BS241" s="27"/>
      <c r="BT241" s="27"/>
      <c r="BU241" s="27"/>
      <c r="BV241" s="27"/>
    </row>
    <row r="242" spans="1:74" s="21" customFormat="1">
      <c r="A242"/>
      <c r="B242" s="36"/>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c r="BV242" s="27"/>
    </row>
    <row r="243" spans="1:74" s="21" customFormat="1">
      <c r="A243"/>
      <c r="B243" s="36"/>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row>
    <row r="244" spans="1:74" s="21" customFormat="1">
      <c r="A244"/>
      <c r="B244" s="36"/>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row>
    <row r="245" spans="1:74" s="21" customFormat="1">
      <c r="A245"/>
      <c r="B245" s="36"/>
      <c r="H245" s="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c r="BJ245" s="27"/>
      <c r="BK245" s="27"/>
      <c r="BL245" s="27"/>
      <c r="BM245" s="27"/>
      <c r="BN245" s="27"/>
      <c r="BO245" s="27"/>
      <c r="BP245" s="27"/>
      <c r="BQ245" s="27"/>
      <c r="BR245" s="27"/>
      <c r="BS245" s="27"/>
      <c r="BT245" s="27"/>
      <c r="BU245" s="27"/>
      <c r="BV245" s="27"/>
    </row>
    <row r="246" spans="1:74" s="21" customFormat="1">
      <c r="A246"/>
      <c r="B246" s="36"/>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row>
    <row r="247" spans="1:74" s="21" customFormat="1">
      <c r="A247"/>
      <c r="B247" s="36"/>
      <c r="H247" s="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row>
    <row r="248" spans="1:74" s="21" customFormat="1">
      <c r="A248"/>
      <c r="B248" s="36"/>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c r="BM248" s="27"/>
      <c r="BN248" s="27"/>
      <c r="BO248" s="27"/>
      <c r="BP248" s="27"/>
      <c r="BQ248" s="27"/>
      <c r="BR248" s="27"/>
      <c r="BS248" s="27"/>
      <c r="BT248" s="27"/>
      <c r="BU248" s="27"/>
      <c r="BV248" s="27"/>
    </row>
    <row r="249" spans="1:74" s="21" customFormat="1">
      <c r="A249"/>
      <c r="B249" s="36"/>
      <c r="H249" s="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row>
    <row r="250" spans="1:74" s="21" customFormat="1">
      <c r="A250"/>
      <c r="B250" s="36"/>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7"/>
      <c r="BD250" s="27"/>
      <c r="BE250" s="27"/>
      <c r="BF250" s="27"/>
      <c r="BG250" s="27"/>
      <c r="BH250" s="27"/>
      <c r="BI250" s="27"/>
      <c r="BJ250" s="27"/>
      <c r="BK250" s="27"/>
      <c r="BL250" s="27"/>
      <c r="BM250" s="27"/>
      <c r="BN250" s="27"/>
      <c r="BO250" s="27"/>
      <c r="BP250" s="27"/>
      <c r="BQ250" s="27"/>
      <c r="BR250" s="27"/>
      <c r="BS250" s="27"/>
      <c r="BT250" s="27"/>
      <c r="BU250" s="27"/>
      <c r="BV250" s="27"/>
    </row>
    <row r="251" spans="1:74" s="21" customFormat="1">
      <c r="A251"/>
      <c r="B251" s="36"/>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c r="BJ251" s="27"/>
      <c r="BK251" s="27"/>
      <c r="BL251" s="27"/>
      <c r="BM251" s="27"/>
      <c r="BN251" s="27"/>
      <c r="BO251" s="27"/>
      <c r="BP251" s="27"/>
      <c r="BQ251" s="27"/>
      <c r="BR251" s="27"/>
      <c r="BS251" s="27"/>
      <c r="BT251" s="27"/>
      <c r="BU251" s="27"/>
      <c r="BV251" s="27"/>
    </row>
    <row r="252" spans="1:74" s="21" customFormat="1">
      <c r="A252"/>
      <c r="B252" s="36"/>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27"/>
      <c r="BU252" s="27"/>
      <c r="BV252" s="27"/>
    </row>
    <row r="253" spans="1:74" s="21" customFormat="1">
      <c r="A253"/>
      <c r="B253" s="36"/>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row>
    <row r="254" spans="1:74" s="21" customFormat="1">
      <c r="A254"/>
      <c r="B254" s="36"/>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27"/>
      <c r="BU254" s="27"/>
      <c r="BV254" s="27"/>
    </row>
    <row r="255" spans="1:74" s="21" customFormat="1">
      <c r="A255"/>
      <c r="B255" s="36"/>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27"/>
      <c r="BU255" s="27"/>
      <c r="BV255" s="27"/>
    </row>
    <row r="256" spans="1:74" s="21" customFormat="1">
      <c r="A256"/>
      <c r="B256" s="36"/>
      <c r="H256" s="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c r="AZ256" s="27"/>
      <c r="BA256" s="27"/>
      <c r="BB256" s="27"/>
      <c r="BC256" s="27"/>
      <c r="BD256" s="27"/>
      <c r="BE256" s="27"/>
      <c r="BF256" s="27"/>
      <c r="BG256" s="27"/>
      <c r="BH256" s="27"/>
      <c r="BI256" s="27"/>
      <c r="BJ256" s="27"/>
      <c r="BK256" s="27"/>
      <c r="BL256" s="27"/>
      <c r="BM256" s="27"/>
      <c r="BN256" s="27"/>
      <c r="BO256" s="27"/>
      <c r="BP256" s="27"/>
      <c r="BQ256" s="27"/>
      <c r="BR256" s="27"/>
      <c r="BS256" s="27"/>
      <c r="BT256" s="27"/>
      <c r="BU256" s="27"/>
      <c r="BV256" s="27"/>
    </row>
    <row r="257" spans="1:74" s="21" customFormat="1">
      <c r="A257"/>
      <c r="B257" s="36"/>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c r="AN257" s="27"/>
      <c r="AO257" s="27"/>
      <c r="AP257" s="27"/>
      <c r="AQ257" s="27"/>
      <c r="AR257" s="27"/>
      <c r="AS257" s="27"/>
      <c r="AT257" s="27"/>
      <c r="AU257" s="27"/>
      <c r="AV257" s="27"/>
      <c r="AW257" s="27"/>
      <c r="AX257" s="27"/>
      <c r="AY257" s="27"/>
      <c r="AZ257" s="27"/>
      <c r="BA257" s="27"/>
      <c r="BB257" s="27"/>
      <c r="BC257" s="27"/>
      <c r="BD257" s="27"/>
      <c r="BE257" s="27"/>
      <c r="BF257" s="27"/>
      <c r="BG257" s="27"/>
      <c r="BH257" s="27"/>
      <c r="BI257" s="27"/>
      <c r="BJ257" s="27"/>
      <c r="BK257" s="27"/>
      <c r="BL257" s="27"/>
      <c r="BM257" s="27"/>
      <c r="BN257" s="27"/>
      <c r="BO257" s="27"/>
      <c r="BP257" s="27"/>
      <c r="BQ257" s="27"/>
      <c r="BR257" s="27"/>
      <c r="BS257" s="27"/>
      <c r="BT257" s="27"/>
      <c r="BU257" s="27"/>
      <c r="BV257" s="27"/>
    </row>
    <row r="258" spans="1:74" s="21" customFormat="1">
      <c r="A258"/>
      <c r="B258" s="36"/>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27"/>
      <c r="AP258" s="27"/>
      <c r="AQ258" s="27"/>
      <c r="AR258" s="27"/>
      <c r="AS258" s="27"/>
      <c r="AT258" s="27"/>
      <c r="AU258" s="27"/>
      <c r="AV258" s="27"/>
      <c r="AW258" s="27"/>
      <c r="AX258" s="27"/>
      <c r="AY258" s="27"/>
      <c r="AZ258" s="27"/>
      <c r="BA258" s="27"/>
      <c r="BB258" s="27"/>
      <c r="BC258" s="27"/>
      <c r="BD258" s="27"/>
      <c r="BE258" s="27"/>
      <c r="BF258" s="27"/>
      <c r="BG258" s="27"/>
      <c r="BH258" s="27"/>
      <c r="BI258" s="27"/>
      <c r="BJ258" s="27"/>
      <c r="BK258" s="27"/>
      <c r="BL258" s="27"/>
      <c r="BM258" s="27"/>
      <c r="BN258" s="27"/>
      <c r="BO258" s="27"/>
      <c r="BP258" s="27"/>
      <c r="BQ258" s="27"/>
      <c r="BR258" s="27"/>
      <c r="BS258" s="27"/>
      <c r="BT258" s="27"/>
      <c r="BU258" s="27"/>
      <c r="BV258" s="27"/>
    </row>
    <row r="259" spans="1:74" s="21" customFormat="1">
      <c r="A259"/>
      <c r="B259" s="36"/>
      <c r="H259" s="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c r="AN259" s="27"/>
      <c r="AO259" s="27"/>
      <c r="AP259" s="27"/>
      <c r="AQ259" s="27"/>
      <c r="AR259" s="27"/>
      <c r="AS259" s="27"/>
      <c r="AT259" s="27"/>
      <c r="AU259" s="27"/>
      <c r="AV259" s="27"/>
      <c r="AW259" s="27"/>
      <c r="AX259" s="27"/>
      <c r="AY259" s="27"/>
      <c r="AZ259" s="27"/>
      <c r="BA259" s="27"/>
      <c r="BB259" s="27"/>
      <c r="BC259" s="27"/>
      <c r="BD259" s="27"/>
      <c r="BE259" s="27"/>
      <c r="BF259" s="27"/>
      <c r="BG259" s="27"/>
      <c r="BH259" s="27"/>
      <c r="BI259" s="27"/>
      <c r="BJ259" s="27"/>
      <c r="BK259" s="27"/>
      <c r="BL259" s="27"/>
      <c r="BM259" s="27"/>
      <c r="BN259" s="27"/>
      <c r="BO259" s="27"/>
      <c r="BP259" s="27"/>
      <c r="BQ259" s="27"/>
      <c r="BR259" s="27"/>
      <c r="BS259" s="27"/>
      <c r="BT259" s="27"/>
      <c r="BU259" s="27"/>
      <c r="BV259" s="27"/>
    </row>
    <row r="260" spans="1:74" s="21" customFormat="1">
      <c r="A260"/>
      <c r="B260" s="36"/>
      <c r="H260" s="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c r="AZ260" s="27"/>
      <c r="BA260" s="27"/>
      <c r="BB260" s="27"/>
      <c r="BC260" s="27"/>
      <c r="BD260" s="27"/>
      <c r="BE260" s="27"/>
      <c r="BF260" s="27"/>
      <c r="BG260" s="27"/>
      <c r="BH260" s="27"/>
      <c r="BI260" s="27"/>
      <c r="BJ260" s="27"/>
      <c r="BK260" s="27"/>
      <c r="BL260" s="27"/>
      <c r="BM260" s="27"/>
      <c r="BN260" s="27"/>
      <c r="BO260" s="27"/>
      <c r="BP260" s="27"/>
      <c r="BQ260" s="27"/>
      <c r="BR260" s="27"/>
      <c r="BS260" s="27"/>
      <c r="BT260" s="27"/>
      <c r="BU260" s="27"/>
      <c r="BV260" s="27"/>
    </row>
    <row r="261" spans="1:74" s="21" customFormat="1">
      <c r="A261"/>
      <c r="B261" s="36"/>
      <c r="H261" s="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c r="AN261" s="27"/>
      <c r="AO261" s="27"/>
      <c r="AP261" s="27"/>
      <c r="AQ261" s="27"/>
      <c r="AR261" s="27"/>
      <c r="AS261" s="27"/>
      <c r="AT261" s="27"/>
      <c r="AU261" s="27"/>
      <c r="AV261" s="27"/>
      <c r="AW261" s="27"/>
      <c r="AX261" s="27"/>
      <c r="AY261" s="27"/>
      <c r="AZ261" s="27"/>
      <c r="BA261" s="27"/>
      <c r="BB261" s="27"/>
      <c r="BC261" s="27"/>
      <c r="BD261" s="27"/>
      <c r="BE261" s="27"/>
      <c r="BF261" s="27"/>
      <c r="BG261" s="27"/>
      <c r="BH261" s="27"/>
      <c r="BI261" s="27"/>
      <c r="BJ261" s="27"/>
      <c r="BK261" s="27"/>
      <c r="BL261" s="27"/>
      <c r="BM261" s="27"/>
      <c r="BN261" s="27"/>
      <c r="BO261" s="27"/>
      <c r="BP261" s="27"/>
      <c r="BQ261" s="27"/>
      <c r="BR261" s="27"/>
      <c r="BS261" s="27"/>
      <c r="BT261" s="27"/>
      <c r="BU261" s="27"/>
      <c r="BV261" s="27"/>
    </row>
    <row r="262" spans="1:74" s="21" customFormat="1">
      <c r="A262"/>
      <c r="B262" s="36"/>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c r="AZ262" s="27"/>
      <c r="BA262" s="27"/>
      <c r="BB262" s="27"/>
      <c r="BC262" s="27"/>
      <c r="BD262" s="27"/>
      <c r="BE262" s="27"/>
      <c r="BF262" s="27"/>
      <c r="BG262" s="27"/>
      <c r="BH262" s="27"/>
      <c r="BI262" s="27"/>
      <c r="BJ262" s="27"/>
      <c r="BK262" s="27"/>
      <c r="BL262" s="27"/>
      <c r="BM262" s="27"/>
      <c r="BN262" s="27"/>
      <c r="BO262" s="27"/>
      <c r="BP262" s="27"/>
      <c r="BQ262" s="27"/>
      <c r="BR262" s="27"/>
      <c r="BS262" s="27"/>
      <c r="BT262" s="27"/>
      <c r="BU262" s="27"/>
      <c r="BV262" s="27"/>
    </row>
    <row r="263" spans="1:74" s="21" customFormat="1">
      <c r="A263"/>
      <c r="B263" s="36"/>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c r="AN263" s="27"/>
      <c r="AO263" s="27"/>
      <c r="AP263" s="27"/>
      <c r="AQ263" s="27"/>
      <c r="AR263" s="27"/>
      <c r="AS263" s="27"/>
      <c r="AT263" s="27"/>
      <c r="AU263" s="27"/>
      <c r="AV263" s="27"/>
      <c r="AW263" s="27"/>
      <c r="AX263" s="27"/>
      <c r="AY263" s="27"/>
      <c r="AZ263" s="27"/>
      <c r="BA263" s="27"/>
      <c r="BB263" s="27"/>
      <c r="BC263" s="27"/>
      <c r="BD263" s="27"/>
      <c r="BE263" s="27"/>
      <c r="BF263" s="27"/>
      <c r="BG263" s="27"/>
      <c r="BH263" s="27"/>
      <c r="BI263" s="27"/>
      <c r="BJ263" s="27"/>
      <c r="BK263" s="27"/>
      <c r="BL263" s="27"/>
      <c r="BM263" s="27"/>
      <c r="BN263" s="27"/>
      <c r="BO263" s="27"/>
      <c r="BP263" s="27"/>
      <c r="BQ263" s="27"/>
      <c r="BR263" s="27"/>
      <c r="BS263" s="27"/>
      <c r="BT263" s="27"/>
      <c r="BU263" s="27"/>
      <c r="BV263" s="27"/>
    </row>
    <row r="264" spans="1:74" s="21" customFormat="1">
      <c r="A264"/>
      <c r="B264" s="36"/>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c r="AZ264" s="27"/>
      <c r="BA264" s="27"/>
      <c r="BB264" s="27"/>
      <c r="BC264" s="27"/>
      <c r="BD264" s="27"/>
      <c r="BE264" s="27"/>
      <c r="BF264" s="27"/>
      <c r="BG264" s="27"/>
      <c r="BH264" s="27"/>
      <c r="BI264" s="27"/>
      <c r="BJ264" s="27"/>
      <c r="BK264" s="27"/>
      <c r="BL264" s="27"/>
      <c r="BM264" s="27"/>
      <c r="BN264" s="27"/>
      <c r="BO264" s="27"/>
      <c r="BP264" s="27"/>
      <c r="BQ264" s="27"/>
      <c r="BR264" s="27"/>
      <c r="BS264" s="27"/>
      <c r="BT264" s="27"/>
      <c r="BU264" s="27"/>
      <c r="BV264" s="27"/>
    </row>
    <row r="265" spans="1:74" s="21" customFormat="1">
      <c r="A265"/>
      <c r="B265" s="36"/>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c r="AN265" s="27"/>
      <c r="AO265" s="27"/>
      <c r="AP265" s="27"/>
      <c r="AQ265" s="27"/>
      <c r="AR265" s="27"/>
      <c r="AS265" s="27"/>
      <c r="AT265" s="27"/>
      <c r="AU265" s="27"/>
      <c r="AV265" s="27"/>
      <c r="AW265" s="27"/>
      <c r="AX265" s="27"/>
      <c r="AY265" s="27"/>
      <c r="AZ265" s="27"/>
      <c r="BA265" s="27"/>
      <c r="BB265" s="27"/>
      <c r="BC265" s="27"/>
      <c r="BD265" s="27"/>
      <c r="BE265" s="27"/>
      <c r="BF265" s="27"/>
      <c r="BG265" s="27"/>
      <c r="BH265" s="27"/>
      <c r="BI265" s="27"/>
      <c r="BJ265" s="27"/>
      <c r="BK265" s="27"/>
      <c r="BL265" s="27"/>
      <c r="BM265" s="27"/>
      <c r="BN265" s="27"/>
      <c r="BO265" s="27"/>
      <c r="BP265" s="27"/>
      <c r="BQ265" s="27"/>
      <c r="BR265" s="27"/>
      <c r="BS265" s="27"/>
      <c r="BT265" s="27"/>
      <c r="BU265" s="27"/>
      <c r="BV265" s="27"/>
    </row>
    <row r="266" spans="1:74" s="21" customFormat="1">
      <c r="A266"/>
      <c r="B266" s="36"/>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c r="AZ266" s="27"/>
      <c r="BA266" s="27"/>
      <c r="BB266" s="27"/>
      <c r="BC266" s="27"/>
      <c r="BD266" s="27"/>
      <c r="BE266" s="27"/>
      <c r="BF266" s="27"/>
      <c r="BG266" s="27"/>
      <c r="BH266" s="27"/>
      <c r="BI266" s="27"/>
      <c r="BJ266" s="27"/>
      <c r="BK266" s="27"/>
      <c r="BL266" s="27"/>
      <c r="BM266" s="27"/>
      <c r="BN266" s="27"/>
      <c r="BO266" s="27"/>
      <c r="BP266" s="27"/>
      <c r="BQ266" s="27"/>
      <c r="BR266" s="27"/>
      <c r="BS266" s="27"/>
      <c r="BT266" s="27"/>
      <c r="BU266" s="27"/>
      <c r="BV266" s="27"/>
    </row>
    <row r="267" spans="1:74" s="21" customFormat="1">
      <c r="A267"/>
      <c r="B267" s="36"/>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c r="AN267" s="27"/>
      <c r="AO267" s="27"/>
      <c r="AP267" s="27"/>
      <c r="AQ267" s="27"/>
      <c r="AR267" s="27"/>
      <c r="AS267" s="27"/>
      <c r="AT267" s="27"/>
      <c r="AU267" s="27"/>
      <c r="AV267" s="27"/>
      <c r="AW267" s="27"/>
      <c r="AX267" s="27"/>
      <c r="AY267" s="27"/>
      <c r="AZ267" s="27"/>
      <c r="BA267" s="27"/>
      <c r="BB267" s="27"/>
      <c r="BC267" s="27"/>
      <c r="BD267" s="27"/>
      <c r="BE267" s="27"/>
      <c r="BF267" s="27"/>
      <c r="BG267" s="27"/>
      <c r="BH267" s="27"/>
      <c r="BI267" s="27"/>
      <c r="BJ267" s="27"/>
      <c r="BK267" s="27"/>
      <c r="BL267" s="27"/>
      <c r="BM267" s="27"/>
      <c r="BN267" s="27"/>
      <c r="BO267" s="27"/>
      <c r="BP267" s="27"/>
      <c r="BQ267" s="27"/>
      <c r="BR267" s="27"/>
      <c r="BS267" s="27"/>
      <c r="BT267" s="27"/>
      <c r="BU267" s="27"/>
      <c r="BV267" s="27"/>
    </row>
    <row r="268" spans="1:74" s="21" customFormat="1">
      <c r="A268"/>
      <c r="B268" s="36"/>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row>
    <row r="269" spans="1:74" s="21" customFormat="1">
      <c r="A269"/>
      <c r="B269" s="36"/>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c r="AN269" s="27"/>
      <c r="AO269" s="27"/>
      <c r="AP269" s="27"/>
      <c r="AQ269" s="27"/>
      <c r="AR269" s="27"/>
      <c r="AS269" s="27"/>
      <c r="AT269" s="27"/>
      <c r="AU269" s="27"/>
      <c r="AV269" s="27"/>
      <c r="AW269" s="27"/>
      <c r="AX269" s="27"/>
      <c r="AY269" s="27"/>
      <c r="AZ269" s="27"/>
      <c r="BA269" s="27"/>
      <c r="BB269" s="27"/>
      <c r="BC269" s="27"/>
      <c r="BD269" s="27"/>
      <c r="BE269" s="27"/>
      <c r="BF269" s="27"/>
      <c r="BG269" s="27"/>
      <c r="BH269" s="27"/>
      <c r="BI269" s="27"/>
      <c r="BJ269" s="27"/>
      <c r="BK269" s="27"/>
      <c r="BL269" s="27"/>
      <c r="BM269" s="27"/>
      <c r="BN269" s="27"/>
      <c r="BO269" s="27"/>
      <c r="BP269" s="27"/>
      <c r="BQ269" s="27"/>
      <c r="BR269" s="27"/>
      <c r="BS269" s="27"/>
      <c r="BT269" s="27"/>
      <c r="BU269" s="27"/>
      <c r="BV269" s="27"/>
    </row>
    <row r="270" spans="1:74" s="21" customFormat="1">
      <c r="A270"/>
      <c r="B270" s="36"/>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c r="AN270" s="27"/>
      <c r="AO270" s="27"/>
      <c r="AP270" s="27"/>
      <c r="AQ270" s="27"/>
      <c r="AR270" s="27"/>
      <c r="AS270" s="27"/>
      <c r="AT270" s="27"/>
      <c r="AU270" s="27"/>
      <c r="AV270" s="27"/>
      <c r="AW270" s="27"/>
      <c r="AX270" s="27"/>
      <c r="AY270" s="27"/>
      <c r="AZ270" s="27"/>
      <c r="BA270" s="27"/>
      <c r="BB270" s="27"/>
      <c r="BC270" s="27"/>
      <c r="BD270" s="27"/>
      <c r="BE270" s="27"/>
      <c r="BF270" s="27"/>
      <c r="BG270" s="27"/>
      <c r="BH270" s="27"/>
      <c r="BI270" s="27"/>
      <c r="BJ270" s="27"/>
      <c r="BK270" s="27"/>
      <c r="BL270" s="27"/>
      <c r="BM270" s="27"/>
      <c r="BN270" s="27"/>
      <c r="BO270" s="27"/>
      <c r="BP270" s="27"/>
      <c r="BQ270" s="27"/>
      <c r="BR270" s="27"/>
      <c r="BS270" s="27"/>
      <c r="BT270" s="27"/>
      <c r="BU270" s="27"/>
      <c r="BV270" s="27"/>
    </row>
    <row r="271" spans="1:74" s="21" customFormat="1">
      <c r="A271"/>
      <c r="B271" s="36"/>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c r="AZ271" s="27"/>
      <c r="BA271" s="27"/>
      <c r="BB271" s="27"/>
      <c r="BC271" s="27"/>
      <c r="BD271" s="27"/>
      <c r="BE271" s="27"/>
      <c r="BF271" s="27"/>
      <c r="BG271" s="27"/>
      <c r="BH271" s="27"/>
      <c r="BI271" s="27"/>
      <c r="BJ271" s="27"/>
      <c r="BK271" s="27"/>
      <c r="BL271" s="27"/>
      <c r="BM271" s="27"/>
      <c r="BN271" s="27"/>
      <c r="BO271" s="27"/>
      <c r="BP271" s="27"/>
      <c r="BQ271" s="27"/>
      <c r="BR271" s="27"/>
      <c r="BS271" s="27"/>
      <c r="BT271" s="27"/>
      <c r="BU271" s="27"/>
      <c r="BV271" s="27"/>
    </row>
    <row r="272" spans="1:74" s="21" customFormat="1">
      <c r="A272"/>
      <c r="B272" s="36"/>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27"/>
      <c r="AP272" s="27"/>
      <c r="AQ272" s="27"/>
      <c r="AR272" s="27"/>
      <c r="AS272" s="27"/>
      <c r="AT272" s="27"/>
      <c r="AU272" s="27"/>
      <c r="AV272" s="27"/>
      <c r="AW272" s="27"/>
      <c r="AX272" s="27"/>
      <c r="AY272" s="27"/>
      <c r="AZ272" s="27"/>
      <c r="BA272" s="27"/>
      <c r="BB272" s="27"/>
      <c r="BC272" s="27"/>
      <c r="BD272" s="27"/>
      <c r="BE272" s="27"/>
      <c r="BF272" s="27"/>
      <c r="BG272" s="27"/>
      <c r="BH272" s="27"/>
      <c r="BI272" s="27"/>
      <c r="BJ272" s="27"/>
      <c r="BK272" s="27"/>
      <c r="BL272" s="27"/>
      <c r="BM272" s="27"/>
      <c r="BN272" s="27"/>
      <c r="BO272" s="27"/>
      <c r="BP272" s="27"/>
      <c r="BQ272" s="27"/>
      <c r="BR272" s="27"/>
      <c r="BS272" s="27"/>
      <c r="BT272" s="27"/>
      <c r="BU272" s="27"/>
      <c r="BV272" s="27"/>
    </row>
    <row r="273" spans="1:74" s="21" customFormat="1">
      <c r="A273"/>
      <c r="B273" s="36"/>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c r="AZ273" s="27"/>
      <c r="BA273" s="27"/>
      <c r="BB273" s="27"/>
      <c r="BC273" s="27"/>
      <c r="BD273" s="27"/>
      <c r="BE273" s="27"/>
      <c r="BF273" s="27"/>
      <c r="BG273" s="27"/>
      <c r="BH273" s="27"/>
      <c r="BI273" s="27"/>
      <c r="BJ273" s="27"/>
      <c r="BK273" s="27"/>
      <c r="BL273" s="27"/>
      <c r="BM273" s="27"/>
      <c r="BN273" s="27"/>
      <c r="BO273" s="27"/>
      <c r="BP273" s="27"/>
      <c r="BQ273" s="27"/>
      <c r="BR273" s="27"/>
      <c r="BS273" s="27"/>
      <c r="BT273" s="27"/>
      <c r="BU273" s="27"/>
      <c r="BV273" s="27"/>
    </row>
    <row r="274" spans="1:74" s="21" customFormat="1">
      <c r="A274"/>
      <c r="B274" s="36"/>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27"/>
      <c r="AR274" s="27"/>
      <c r="AS274" s="27"/>
      <c r="AT274" s="27"/>
      <c r="AU274" s="27"/>
      <c r="AV274" s="27"/>
      <c r="AW274" s="27"/>
      <c r="AX274" s="27"/>
      <c r="AY274" s="27"/>
      <c r="AZ274" s="27"/>
      <c r="BA274" s="27"/>
      <c r="BB274" s="27"/>
      <c r="BC274" s="27"/>
      <c r="BD274" s="27"/>
      <c r="BE274" s="27"/>
      <c r="BF274" s="27"/>
      <c r="BG274" s="27"/>
      <c r="BH274" s="27"/>
      <c r="BI274" s="27"/>
      <c r="BJ274" s="27"/>
      <c r="BK274" s="27"/>
      <c r="BL274" s="27"/>
      <c r="BM274" s="27"/>
      <c r="BN274" s="27"/>
      <c r="BO274" s="27"/>
      <c r="BP274" s="27"/>
      <c r="BQ274" s="27"/>
      <c r="BR274" s="27"/>
      <c r="BS274" s="27"/>
      <c r="BT274" s="27"/>
      <c r="BU274" s="27"/>
      <c r="BV274" s="27"/>
    </row>
    <row r="275" spans="1:74" s="21" customFormat="1">
      <c r="A275"/>
      <c r="B275" s="36"/>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c r="AZ275" s="27"/>
      <c r="BA275" s="27"/>
      <c r="BB275" s="27"/>
      <c r="BC275" s="27"/>
      <c r="BD275" s="27"/>
      <c r="BE275" s="27"/>
      <c r="BF275" s="27"/>
      <c r="BG275" s="27"/>
      <c r="BH275" s="27"/>
      <c r="BI275" s="27"/>
      <c r="BJ275" s="27"/>
      <c r="BK275" s="27"/>
      <c r="BL275" s="27"/>
      <c r="BM275" s="27"/>
      <c r="BN275" s="27"/>
      <c r="BO275" s="27"/>
      <c r="BP275" s="27"/>
      <c r="BQ275" s="27"/>
      <c r="BR275" s="27"/>
      <c r="BS275" s="27"/>
      <c r="BT275" s="27"/>
      <c r="BU275" s="27"/>
      <c r="BV275" s="27"/>
    </row>
    <row r="276" spans="1:74" s="21" customFormat="1">
      <c r="A276"/>
      <c r="B276" s="36"/>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27"/>
      <c r="AT276" s="27"/>
      <c r="AU276" s="27"/>
      <c r="AV276" s="27"/>
      <c r="AW276" s="27"/>
      <c r="AX276" s="27"/>
      <c r="AY276" s="27"/>
      <c r="AZ276" s="27"/>
      <c r="BA276" s="27"/>
      <c r="BB276" s="27"/>
      <c r="BC276" s="27"/>
      <c r="BD276" s="27"/>
      <c r="BE276" s="27"/>
      <c r="BF276" s="27"/>
      <c r="BG276" s="27"/>
      <c r="BH276" s="27"/>
      <c r="BI276" s="27"/>
      <c r="BJ276" s="27"/>
      <c r="BK276" s="27"/>
      <c r="BL276" s="27"/>
      <c r="BM276" s="27"/>
      <c r="BN276" s="27"/>
      <c r="BO276" s="27"/>
      <c r="BP276" s="27"/>
      <c r="BQ276" s="27"/>
      <c r="BR276" s="27"/>
      <c r="BS276" s="27"/>
      <c r="BT276" s="27"/>
      <c r="BU276" s="27"/>
      <c r="BV276" s="27"/>
    </row>
    <row r="277" spans="1:74" s="21" customFormat="1">
      <c r="A277"/>
      <c r="B277" s="36"/>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c r="AZ277" s="27"/>
      <c r="BA277" s="27"/>
      <c r="BB277" s="27"/>
      <c r="BC277" s="27"/>
      <c r="BD277" s="27"/>
      <c r="BE277" s="27"/>
      <c r="BF277" s="27"/>
      <c r="BG277" s="27"/>
      <c r="BH277" s="27"/>
      <c r="BI277" s="27"/>
      <c r="BJ277" s="27"/>
      <c r="BK277" s="27"/>
      <c r="BL277" s="27"/>
      <c r="BM277" s="27"/>
      <c r="BN277" s="27"/>
      <c r="BO277" s="27"/>
      <c r="BP277" s="27"/>
      <c r="BQ277" s="27"/>
      <c r="BR277" s="27"/>
      <c r="BS277" s="27"/>
      <c r="BT277" s="27"/>
      <c r="BU277" s="27"/>
      <c r="BV277" s="27"/>
    </row>
    <row r="278" spans="1:74" s="21" customFormat="1">
      <c r="A278"/>
      <c r="B278" s="36"/>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c r="BV278" s="27"/>
    </row>
    <row r="279" spans="1:74" s="21" customFormat="1">
      <c r="A279"/>
      <c r="B279" s="36"/>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c r="AZ279" s="27"/>
      <c r="BA279" s="27"/>
      <c r="BB279" s="27"/>
      <c r="BC279" s="27"/>
      <c r="BD279" s="27"/>
      <c r="BE279" s="27"/>
      <c r="BF279" s="27"/>
      <c r="BG279" s="27"/>
      <c r="BH279" s="27"/>
      <c r="BI279" s="27"/>
      <c r="BJ279" s="27"/>
      <c r="BK279" s="27"/>
      <c r="BL279" s="27"/>
      <c r="BM279" s="27"/>
      <c r="BN279" s="27"/>
      <c r="BO279" s="27"/>
      <c r="BP279" s="27"/>
      <c r="BQ279" s="27"/>
      <c r="BR279" s="27"/>
      <c r="BS279" s="27"/>
      <c r="BT279" s="27"/>
      <c r="BU279" s="27"/>
      <c r="BV279" s="27"/>
    </row>
    <row r="280" spans="1:74" s="21" customFormat="1">
      <c r="A280"/>
      <c r="B280" s="36"/>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27"/>
      <c r="AX280" s="27"/>
      <c r="AY280" s="27"/>
      <c r="AZ280" s="27"/>
      <c r="BA280" s="27"/>
      <c r="BB280" s="27"/>
      <c r="BC280" s="27"/>
      <c r="BD280" s="27"/>
      <c r="BE280" s="27"/>
      <c r="BF280" s="27"/>
      <c r="BG280" s="27"/>
      <c r="BH280" s="27"/>
      <c r="BI280" s="27"/>
      <c r="BJ280" s="27"/>
      <c r="BK280" s="27"/>
      <c r="BL280" s="27"/>
      <c r="BM280" s="27"/>
      <c r="BN280" s="27"/>
      <c r="BO280" s="27"/>
      <c r="BP280" s="27"/>
      <c r="BQ280" s="27"/>
      <c r="BR280" s="27"/>
      <c r="BS280" s="27"/>
      <c r="BT280" s="27"/>
      <c r="BU280" s="27"/>
      <c r="BV280" s="27"/>
    </row>
    <row r="281" spans="1:74" s="21" customFormat="1">
      <c r="A281"/>
      <c r="B281" s="36"/>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c r="AZ281" s="27"/>
      <c r="BA281" s="27"/>
      <c r="BB281" s="27"/>
      <c r="BC281" s="27"/>
      <c r="BD281" s="27"/>
      <c r="BE281" s="27"/>
      <c r="BF281" s="27"/>
      <c r="BG281" s="27"/>
      <c r="BH281" s="27"/>
      <c r="BI281" s="27"/>
      <c r="BJ281" s="27"/>
      <c r="BK281" s="27"/>
      <c r="BL281" s="27"/>
      <c r="BM281" s="27"/>
      <c r="BN281" s="27"/>
      <c r="BO281" s="27"/>
      <c r="BP281" s="27"/>
      <c r="BQ281" s="27"/>
      <c r="BR281" s="27"/>
      <c r="BS281" s="27"/>
      <c r="BT281" s="27"/>
      <c r="BU281" s="27"/>
      <c r="BV281" s="27"/>
    </row>
    <row r="282" spans="1:74" s="21" customFormat="1">
      <c r="A282"/>
      <c r="B282" s="36"/>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row>
    <row r="283" spans="1:74" s="21" customFormat="1">
      <c r="A283"/>
      <c r="B283" s="36"/>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27"/>
      <c r="BA283" s="27"/>
      <c r="BB283" s="27"/>
      <c r="BC283" s="27"/>
      <c r="BD283" s="27"/>
      <c r="BE283" s="27"/>
      <c r="BF283" s="27"/>
      <c r="BG283" s="27"/>
      <c r="BH283" s="27"/>
      <c r="BI283" s="27"/>
      <c r="BJ283" s="27"/>
      <c r="BK283" s="27"/>
      <c r="BL283" s="27"/>
      <c r="BM283" s="27"/>
      <c r="BN283" s="27"/>
      <c r="BO283" s="27"/>
      <c r="BP283" s="27"/>
      <c r="BQ283" s="27"/>
      <c r="BR283" s="27"/>
      <c r="BS283" s="27"/>
      <c r="BT283" s="27"/>
      <c r="BU283" s="27"/>
      <c r="BV283" s="27"/>
    </row>
    <row r="284" spans="1:74" s="21" customFormat="1">
      <c r="A284"/>
      <c r="B284" s="36"/>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7"/>
      <c r="BD284" s="27"/>
      <c r="BE284" s="27"/>
      <c r="BF284" s="27"/>
      <c r="BG284" s="27"/>
      <c r="BH284" s="27"/>
      <c r="BI284" s="27"/>
      <c r="BJ284" s="27"/>
      <c r="BK284" s="27"/>
      <c r="BL284" s="27"/>
      <c r="BM284" s="27"/>
      <c r="BN284" s="27"/>
      <c r="BO284" s="27"/>
      <c r="BP284" s="27"/>
      <c r="BQ284" s="27"/>
      <c r="BR284" s="27"/>
      <c r="BS284" s="27"/>
      <c r="BT284" s="27"/>
      <c r="BU284" s="27"/>
      <c r="BV284" s="27"/>
    </row>
    <row r="285" spans="1:74" s="21" customFormat="1">
      <c r="A285"/>
      <c r="B285" s="36"/>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7"/>
      <c r="BD285" s="27"/>
      <c r="BE285" s="27"/>
      <c r="BF285" s="27"/>
      <c r="BG285" s="27"/>
      <c r="BH285" s="27"/>
      <c r="BI285" s="27"/>
      <c r="BJ285" s="27"/>
      <c r="BK285" s="27"/>
      <c r="BL285" s="27"/>
      <c r="BM285" s="27"/>
      <c r="BN285" s="27"/>
      <c r="BO285" s="27"/>
      <c r="BP285" s="27"/>
      <c r="BQ285" s="27"/>
      <c r="BR285" s="27"/>
      <c r="BS285" s="27"/>
      <c r="BT285" s="27"/>
      <c r="BU285" s="27"/>
      <c r="BV285" s="27"/>
    </row>
    <row r="286" spans="1:74" s="21" customFormat="1">
      <c r="A286"/>
      <c r="B286" s="36"/>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7"/>
      <c r="BD286" s="27"/>
      <c r="BE286" s="27"/>
      <c r="BF286" s="27"/>
      <c r="BG286" s="27"/>
      <c r="BH286" s="27"/>
      <c r="BI286" s="27"/>
      <c r="BJ286" s="27"/>
      <c r="BK286" s="27"/>
      <c r="BL286" s="27"/>
      <c r="BM286" s="27"/>
      <c r="BN286" s="27"/>
      <c r="BO286" s="27"/>
      <c r="BP286" s="27"/>
      <c r="BQ286" s="27"/>
      <c r="BR286" s="27"/>
      <c r="BS286" s="27"/>
      <c r="BT286" s="27"/>
      <c r="BU286" s="27"/>
      <c r="BV286" s="27"/>
    </row>
    <row r="287" spans="1:74" s="21" customFormat="1">
      <c r="A287"/>
      <c r="B287" s="36"/>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27"/>
      <c r="BE287" s="27"/>
      <c r="BF287" s="27"/>
      <c r="BG287" s="27"/>
      <c r="BH287" s="27"/>
      <c r="BI287" s="27"/>
      <c r="BJ287" s="27"/>
      <c r="BK287" s="27"/>
      <c r="BL287" s="27"/>
      <c r="BM287" s="27"/>
      <c r="BN287" s="27"/>
      <c r="BO287" s="27"/>
      <c r="BP287" s="27"/>
      <c r="BQ287" s="27"/>
      <c r="BR287" s="27"/>
      <c r="BS287" s="27"/>
      <c r="BT287" s="27"/>
      <c r="BU287" s="27"/>
      <c r="BV287" s="27"/>
    </row>
    <row r="288" spans="1:74" s="21" customFormat="1">
      <c r="A288"/>
      <c r="B288" s="36"/>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27"/>
      <c r="BF288" s="27"/>
      <c r="BG288" s="27"/>
      <c r="BH288" s="27"/>
      <c r="BI288" s="27"/>
      <c r="BJ288" s="27"/>
      <c r="BK288" s="27"/>
      <c r="BL288" s="27"/>
      <c r="BM288" s="27"/>
      <c r="BN288" s="27"/>
      <c r="BO288" s="27"/>
      <c r="BP288" s="27"/>
      <c r="BQ288" s="27"/>
      <c r="BR288" s="27"/>
      <c r="BS288" s="27"/>
      <c r="BT288" s="27"/>
      <c r="BU288" s="27"/>
      <c r="BV288" s="27"/>
    </row>
    <row r="289" spans="1:74" s="21" customFormat="1">
      <c r="A289"/>
      <c r="B289" s="36"/>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27"/>
      <c r="BG289" s="27"/>
      <c r="BH289" s="27"/>
      <c r="BI289" s="27"/>
      <c r="BJ289" s="27"/>
      <c r="BK289" s="27"/>
      <c r="BL289" s="27"/>
      <c r="BM289" s="27"/>
      <c r="BN289" s="27"/>
      <c r="BO289" s="27"/>
      <c r="BP289" s="27"/>
      <c r="BQ289" s="27"/>
      <c r="BR289" s="27"/>
      <c r="BS289" s="27"/>
      <c r="BT289" s="27"/>
      <c r="BU289" s="27"/>
      <c r="BV289" s="27"/>
    </row>
    <row r="290" spans="1:74" s="21" customFormat="1">
      <c r="A290"/>
      <c r="B290" s="36"/>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row>
    <row r="291" spans="1:74" s="21" customFormat="1">
      <c r="A291"/>
      <c r="B291" s="36"/>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27"/>
      <c r="BI291" s="27"/>
      <c r="BJ291" s="27"/>
      <c r="BK291" s="27"/>
      <c r="BL291" s="27"/>
      <c r="BM291" s="27"/>
      <c r="BN291" s="27"/>
      <c r="BO291" s="27"/>
      <c r="BP291" s="27"/>
      <c r="BQ291" s="27"/>
      <c r="BR291" s="27"/>
      <c r="BS291" s="27"/>
      <c r="BT291" s="27"/>
      <c r="BU291" s="27"/>
      <c r="BV291" s="27"/>
    </row>
    <row r="292" spans="1:74" s="21" customFormat="1">
      <c r="A292"/>
      <c r="B292" s="36"/>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27"/>
      <c r="BJ292" s="27"/>
      <c r="BK292" s="27"/>
      <c r="BL292" s="27"/>
      <c r="BM292" s="27"/>
      <c r="BN292" s="27"/>
      <c r="BO292" s="27"/>
      <c r="BP292" s="27"/>
      <c r="BQ292" s="27"/>
      <c r="BR292" s="27"/>
      <c r="BS292" s="27"/>
      <c r="BT292" s="27"/>
      <c r="BU292" s="27"/>
      <c r="BV292" s="27"/>
    </row>
    <row r="293" spans="1:74" s="21" customFormat="1">
      <c r="A293"/>
      <c r="B293" s="36"/>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27"/>
      <c r="BK293" s="27"/>
      <c r="BL293" s="27"/>
      <c r="BM293" s="27"/>
      <c r="BN293" s="27"/>
      <c r="BO293" s="27"/>
      <c r="BP293" s="27"/>
      <c r="BQ293" s="27"/>
      <c r="BR293" s="27"/>
      <c r="BS293" s="27"/>
      <c r="BT293" s="27"/>
      <c r="BU293" s="27"/>
      <c r="BV293" s="27"/>
    </row>
    <row r="294" spans="1:74" s="21" customFormat="1">
      <c r="A294"/>
      <c r="B294" s="36"/>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27"/>
      <c r="BL294" s="27"/>
      <c r="BM294" s="27"/>
      <c r="BN294" s="27"/>
      <c r="BO294" s="27"/>
      <c r="BP294" s="27"/>
      <c r="BQ294" s="27"/>
      <c r="BR294" s="27"/>
      <c r="BS294" s="27"/>
      <c r="BT294" s="27"/>
      <c r="BU294" s="27"/>
      <c r="BV294" s="27"/>
    </row>
    <row r="295" spans="1:74" s="21" customFormat="1">
      <c r="A295"/>
      <c r="B295" s="36"/>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27"/>
      <c r="BM295" s="27"/>
      <c r="BN295" s="27"/>
      <c r="BO295" s="27"/>
      <c r="BP295" s="27"/>
      <c r="BQ295" s="27"/>
      <c r="BR295" s="27"/>
      <c r="BS295" s="27"/>
      <c r="BT295" s="27"/>
      <c r="BU295" s="27"/>
      <c r="BV295" s="27"/>
    </row>
    <row r="296" spans="1:74" s="21" customFormat="1">
      <c r="A296"/>
      <c r="B296" s="36"/>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27"/>
      <c r="BN296" s="27"/>
      <c r="BO296" s="27"/>
      <c r="BP296" s="27"/>
      <c r="BQ296" s="27"/>
      <c r="BR296" s="27"/>
      <c r="BS296" s="27"/>
      <c r="BT296" s="27"/>
      <c r="BU296" s="27"/>
      <c r="BV296" s="27"/>
    </row>
    <row r="297" spans="1:74" s="21" customFormat="1">
      <c r="A297"/>
      <c r="B297" s="36"/>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27"/>
      <c r="BO297" s="27"/>
      <c r="BP297" s="27"/>
      <c r="BQ297" s="27"/>
      <c r="BR297" s="27"/>
      <c r="BS297" s="27"/>
      <c r="BT297" s="27"/>
      <c r="BU297" s="27"/>
      <c r="BV297" s="27"/>
    </row>
    <row r="298" spans="1:74" s="21" customFormat="1">
      <c r="A298"/>
      <c r="B298" s="36"/>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27"/>
      <c r="BP298" s="27"/>
      <c r="BQ298" s="27"/>
      <c r="BR298" s="27"/>
      <c r="BS298" s="27"/>
      <c r="BT298" s="27"/>
      <c r="BU298" s="27"/>
      <c r="BV298" s="27"/>
    </row>
    <row r="299" spans="1:74" s="21" customFormat="1">
      <c r="A299"/>
      <c r="B299" s="36"/>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27"/>
      <c r="BQ299" s="27"/>
      <c r="BR299" s="27"/>
      <c r="BS299" s="27"/>
      <c r="BT299" s="27"/>
      <c r="BU299" s="27"/>
      <c r="BV299" s="27"/>
    </row>
    <row r="300" spans="1:74" s="21" customFormat="1">
      <c r="A300"/>
      <c r="B300" s="36"/>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27"/>
      <c r="BR300" s="27"/>
      <c r="BS300" s="27"/>
      <c r="BT300" s="27"/>
      <c r="BU300" s="27"/>
      <c r="BV300" s="27"/>
    </row>
    <row r="301" spans="1:74" s="21" customFormat="1">
      <c r="A301"/>
      <c r="B301" s="36"/>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c r="BV301" s="27"/>
    </row>
    <row r="302" spans="1:74" s="21" customFormat="1">
      <c r="A302"/>
      <c r="B302" s="36"/>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27"/>
      <c r="BT302" s="27"/>
      <c r="BU302" s="27"/>
      <c r="BV302" s="27"/>
    </row>
    <row r="303" spans="1:74" s="21" customFormat="1">
      <c r="A303"/>
      <c r="B303" s="36"/>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27"/>
      <c r="BU303" s="27"/>
      <c r="BV303" s="27"/>
    </row>
    <row r="304" spans="1:74" s="21" customFormat="1">
      <c r="A304"/>
      <c r="B304" s="36"/>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27"/>
      <c r="BV304" s="27"/>
    </row>
    <row r="305" spans="1:74" s="21" customFormat="1">
      <c r="A305"/>
      <c r="B305" s="36"/>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27"/>
    </row>
    <row r="306" spans="1:74" s="21" customFormat="1">
      <c r="A306"/>
      <c r="B306" s="36"/>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row>
    <row r="307" spans="1:74" s="21" customFormat="1">
      <c r="A307"/>
      <c r="B307" s="36"/>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row>
    <row r="308" spans="1:74" s="21" customFormat="1">
      <c r="A308"/>
      <c r="B308" s="36"/>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row>
    <row r="309" spans="1:74" s="21" customFormat="1">
      <c r="A309"/>
      <c r="B309" s="36"/>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row>
    <row r="310" spans="1:74" s="21" customFormat="1">
      <c r="A310"/>
      <c r="B310" s="36"/>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row>
    <row r="311" spans="1:74" s="21" customFormat="1">
      <c r="A311"/>
      <c r="B311" s="36"/>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row>
    <row r="312" spans="1:74" s="21" customFormat="1">
      <c r="A312"/>
      <c r="B312" s="36"/>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row>
    <row r="313" spans="1:74" s="21" customFormat="1">
      <c r="A313"/>
      <c r="B313" s="36"/>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row>
    <row r="314" spans="1:74" s="21" customFormat="1">
      <c r="A314"/>
      <c r="B314" s="36"/>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row>
    <row r="315" spans="1:74" s="21" customFormat="1">
      <c r="A315"/>
      <c r="B315" s="36"/>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row>
    <row r="316" spans="1:74" s="21" customFormat="1">
      <c r="A316"/>
      <c r="B316" s="36"/>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row>
    <row r="317" spans="1:74" s="21" customFormat="1">
      <c r="A317"/>
      <c r="B317" s="36"/>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row>
    <row r="318" spans="1:74" s="21" customFormat="1">
      <c r="A318"/>
      <c r="B318" s="36"/>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row>
    <row r="319" spans="1:74" s="21" customFormat="1">
      <c r="A319"/>
      <c r="B319" s="36"/>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row>
    <row r="320" spans="1:74" s="21" customFormat="1">
      <c r="A320"/>
      <c r="B320" s="36"/>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row>
    <row r="321" spans="1:74" s="21" customFormat="1">
      <c r="A321"/>
      <c r="B321" s="36"/>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row>
    <row r="322" spans="1:74" s="21" customFormat="1">
      <c r="A322"/>
      <c r="B322" s="36"/>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row>
    <row r="323" spans="1:74" s="21" customFormat="1">
      <c r="A323"/>
      <c r="B323" s="36"/>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row>
    <row r="324" spans="1:74" s="21" customFormat="1">
      <c r="A324"/>
      <c r="B324" s="36"/>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row>
    <row r="325" spans="1:74" s="21" customFormat="1">
      <c r="A325"/>
      <c r="B325" s="36"/>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row>
    <row r="326" spans="1:74" s="21" customFormat="1">
      <c r="A326"/>
      <c r="B326" s="36"/>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row>
    <row r="327" spans="1:74" s="21" customFormat="1">
      <c r="A327"/>
      <c r="B327" s="36"/>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row>
    <row r="328" spans="1:74" s="21" customFormat="1">
      <c r="A328"/>
      <c r="B328" s="36"/>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row>
    <row r="329" spans="1:74" s="21" customFormat="1">
      <c r="A329"/>
      <c r="B329" s="36"/>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row>
    <row r="330" spans="1:74" s="21" customFormat="1">
      <c r="A330"/>
      <c r="B330" s="36"/>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row>
    <row r="331" spans="1:74" s="21" customFormat="1">
      <c r="A331"/>
      <c r="B331" s="36"/>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row>
    <row r="332" spans="1:74" s="21" customFormat="1">
      <c r="A332"/>
      <c r="B332" s="36"/>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row>
    <row r="333" spans="1:74" s="21" customFormat="1">
      <c r="A333"/>
      <c r="B333" s="36"/>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row>
    <row r="334" spans="1:74" s="21" customFormat="1">
      <c r="A334"/>
      <c r="B334" s="36"/>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row>
    <row r="335" spans="1:74" s="21" customFormat="1">
      <c r="A335"/>
      <c r="B335" s="36"/>
      <c r="H335" s="27"/>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row>
    <row r="336" spans="1:74" s="21" customFormat="1">
      <c r="A336"/>
      <c r="B336" s="36"/>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row>
    <row r="337" spans="1:74" s="21" customFormat="1">
      <c r="A337"/>
      <c r="B337" s="36"/>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row>
    <row r="338" spans="1:74" s="21" customFormat="1">
      <c r="A338"/>
      <c r="B338" s="36"/>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row>
    <row r="339" spans="1:74" s="21" customFormat="1">
      <c r="A339"/>
      <c r="B339" s="36"/>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row>
    <row r="340" spans="1:74" s="21" customFormat="1">
      <c r="A340"/>
      <c r="B340" s="36"/>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row>
    <row r="341" spans="1:74" s="21" customFormat="1">
      <c r="A341"/>
      <c r="B341" s="36"/>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row>
    <row r="342" spans="1:74" s="21" customFormat="1">
      <c r="A342"/>
      <c r="B342" s="36"/>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row>
    <row r="343" spans="1:74" s="21" customFormat="1">
      <c r="A343"/>
      <c r="B343" s="36"/>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row>
    <row r="344" spans="1:74" s="21" customFormat="1">
      <c r="A344"/>
      <c r="B344" s="36"/>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row>
    <row r="345" spans="1:74" s="21" customFormat="1">
      <c r="A345"/>
      <c r="B345" s="36"/>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row>
    <row r="346" spans="1:74" s="21" customFormat="1">
      <c r="A346"/>
      <c r="B346" s="36"/>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row>
    <row r="347" spans="1:74" s="21" customFormat="1">
      <c r="A347"/>
      <c r="B347" s="36"/>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row>
    <row r="348" spans="1:74" s="21" customFormat="1">
      <c r="A348"/>
      <c r="B348" s="36"/>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row>
    <row r="349" spans="1:74" s="21" customFormat="1">
      <c r="A349"/>
      <c r="B349" s="36"/>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row>
    <row r="350" spans="1:74" s="21" customFormat="1">
      <c r="A350"/>
      <c r="B350" s="36"/>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row>
    <row r="351" spans="1:74" s="21" customFormat="1">
      <c r="A351"/>
      <c r="B351" s="36"/>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row>
    <row r="352" spans="1:74" s="21" customFormat="1">
      <c r="A352"/>
      <c r="B352" s="36"/>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row>
    <row r="353" spans="1:74" s="21" customFormat="1">
      <c r="A353"/>
      <c r="B353" s="36"/>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row>
    <row r="354" spans="1:74" s="21" customFormat="1">
      <c r="A354"/>
      <c r="B354" s="36"/>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row>
    <row r="355" spans="1:74" s="21" customFormat="1">
      <c r="A355"/>
      <c r="B355" s="36"/>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row>
    <row r="356" spans="1:74" s="21" customFormat="1">
      <c r="A356"/>
      <c r="B356" s="36"/>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row>
    <row r="357" spans="1:74" s="21" customFormat="1">
      <c r="A357"/>
      <c r="B357" s="36"/>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row>
    <row r="358" spans="1:74" s="21" customFormat="1">
      <c r="A358"/>
      <c r="B358" s="36"/>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row>
    <row r="359" spans="1:74" s="21" customFormat="1">
      <c r="A359"/>
      <c r="B359" s="36"/>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row>
    <row r="360" spans="1:74" s="21" customFormat="1">
      <c r="A360"/>
      <c r="B360" s="36"/>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row>
    <row r="361" spans="1:74" s="21" customFormat="1">
      <c r="A361"/>
      <c r="B361" s="36"/>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row>
    <row r="362" spans="1:74" s="21" customFormat="1">
      <c r="A362"/>
      <c r="B362" s="36"/>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row>
    <row r="363" spans="1:74" s="21" customFormat="1">
      <c r="A363"/>
      <c r="B363" s="36"/>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row>
    <row r="364" spans="1:74" s="21" customFormat="1">
      <c r="A364"/>
      <c r="B364" s="36"/>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row>
    <row r="365" spans="1:74" s="21" customFormat="1">
      <c r="A365"/>
      <c r="B365" s="36"/>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row>
    <row r="366" spans="1:74" s="21" customFormat="1">
      <c r="A366"/>
      <c r="B366" s="36"/>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row>
    <row r="367" spans="1:74" s="21" customFormat="1">
      <c r="A367"/>
      <c r="B367" s="36"/>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row>
    <row r="368" spans="1:74" s="21" customFormat="1">
      <c r="A368"/>
      <c r="B368" s="36"/>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row>
    <row r="369" spans="1:74" s="21" customFormat="1">
      <c r="A369"/>
      <c r="B369" s="36"/>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row>
    <row r="370" spans="1:74" s="21" customFormat="1">
      <c r="A370"/>
      <c r="B370" s="36"/>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row>
    <row r="371" spans="1:74" s="21" customFormat="1">
      <c r="A371"/>
      <c r="B371" s="36"/>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row>
    <row r="372" spans="1:74" s="21" customFormat="1">
      <c r="A372"/>
      <c r="B372" s="36"/>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row>
    <row r="373" spans="1:74" s="21" customFormat="1">
      <c r="A373"/>
      <c r="B373" s="36"/>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row>
    <row r="374" spans="1:74" s="21" customFormat="1">
      <c r="A374"/>
      <c r="B374" s="36"/>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row>
    <row r="375" spans="1:74" s="21" customFormat="1">
      <c r="A375"/>
      <c r="B375" s="36"/>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row>
    <row r="376" spans="1:74" s="21" customFormat="1">
      <c r="A376"/>
      <c r="B376" s="36"/>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row>
    <row r="377" spans="1:74" s="21" customFormat="1">
      <c r="A377"/>
      <c r="B377" s="36"/>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row>
    <row r="378" spans="1:74" s="21" customFormat="1">
      <c r="A378"/>
      <c r="B378" s="36"/>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row>
    <row r="379" spans="1:74" s="21" customFormat="1">
      <c r="A379"/>
      <c r="B379" s="36"/>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row>
    <row r="380" spans="1:74" s="21" customFormat="1">
      <c r="A380"/>
      <c r="B380" s="36"/>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row>
    <row r="381" spans="1:74" s="21" customFormat="1">
      <c r="A381"/>
      <c r="B381" s="36"/>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row>
    <row r="382" spans="1:74" s="21" customFormat="1">
      <c r="A382"/>
      <c r="B382" s="36"/>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row>
    <row r="383" spans="1:74" s="21" customFormat="1">
      <c r="A383"/>
      <c r="B383" s="36"/>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row>
    <row r="384" spans="1:74" s="21" customFormat="1">
      <c r="A384"/>
      <c r="B384" s="36"/>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row>
    <row r="385" spans="1:74" s="21" customFormat="1">
      <c r="A385"/>
      <c r="B385" s="36"/>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row>
    <row r="386" spans="1:74" s="21" customFormat="1">
      <c r="A386"/>
      <c r="B386" s="36"/>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row>
    <row r="387" spans="1:74" s="21" customFormat="1">
      <c r="A387"/>
      <c r="B387" s="36"/>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row>
    <row r="388" spans="1:74" s="21" customFormat="1">
      <c r="A388"/>
      <c r="B388" s="36"/>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row>
    <row r="389" spans="1:74" s="21" customFormat="1">
      <c r="A389"/>
      <c r="B389" s="36"/>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row>
    <row r="390" spans="1:74" s="21" customFormat="1">
      <c r="A390"/>
      <c r="B390" s="36"/>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row>
    <row r="391" spans="1:74" s="21" customFormat="1">
      <c r="A391"/>
      <c r="B391" s="36"/>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row>
    <row r="392" spans="1:74" s="21" customFormat="1">
      <c r="A392"/>
      <c r="B392" s="36"/>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row>
    <row r="393" spans="1:74" s="21" customFormat="1">
      <c r="A393"/>
      <c r="B393" s="36"/>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row>
    <row r="394" spans="1:74" s="21" customFormat="1">
      <c r="A394"/>
      <c r="B394" s="36"/>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row>
    <row r="395" spans="1:74" s="21" customFormat="1">
      <c r="A395"/>
      <c r="B395" s="36"/>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row>
    <row r="396" spans="1:74" s="21" customFormat="1">
      <c r="A396"/>
      <c r="B396" s="36"/>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row>
    <row r="397" spans="1:74" s="21" customFormat="1">
      <c r="A397"/>
      <c r="B397" s="36"/>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row>
    <row r="398" spans="1:74" s="21" customFormat="1">
      <c r="A398"/>
      <c r="B398" s="36"/>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row>
    <row r="399" spans="1:74" s="21" customFormat="1">
      <c r="A399"/>
      <c r="B399" s="36"/>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row>
    <row r="400" spans="1:74" s="21" customFormat="1">
      <c r="A400"/>
      <c r="B400" s="36"/>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row>
    <row r="401" spans="1:74" s="21" customFormat="1">
      <c r="A401"/>
      <c r="B401" s="36"/>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row>
    <row r="402" spans="1:74" s="21" customFormat="1">
      <c r="A402"/>
      <c r="B402" s="36"/>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row>
    <row r="403" spans="1:74" s="21" customFormat="1">
      <c r="A403"/>
      <c r="B403" s="36"/>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row>
    <row r="404" spans="1:74" s="21" customFormat="1">
      <c r="A404"/>
      <c r="B404" s="36"/>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row>
    <row r="405" spans="1:74" s="21" customFormat="1">
      <c r="A405"/>
      <c r="B405" s="36"/>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row>
    <row r="406" spans="1:74" s="21" customFormat="1">
      <c r="A406"/>
      <c r="B406" s="36"/>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row>
    <row r="407" spans="1:74" s="21" customFormat="1">
      <c r="A407"/>
      <c r="B407" s="36"/>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row>
    <row r="408" spans="1:74" s="21" customFormat="1">
      <c r="A408"/>
      <c r="B408" s="36"/>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row>
    <row r="409" spans="1:74" s="21" customFormat="1">
      <c r="A409"/>
      <c r="B409" s="36"/>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row>
    <row r="410" spans="1:74" s="21" customFormat="1">
      <c r="A410"/>
      <c r="B410" s="36"/>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row>
    <row r="411" spans="1:74" s="21" customFormat="1">
      <c r="A411"/>
      <c r="B411" s="36"/>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row>
    <row r="412" spans="1:74" s="21" customFormat="1">
      <c r="A412"/>
      <c r="B412" s="36"/>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row>
    <row r="413" spans="1:74" s="21" customFormat="1">
      <c r="A413"/>
      <c r="B413" s="36"/>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row>
    <row r="414" spans="1:74" s="21" customFormat="1">
      <c r="A414"/>
      <c r="B414" s="36"/>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row>
    <row r="415" spans="1:74" s="21" customFormat="1">
      <c r="A415"/>
      <c r="B415" s="36"/>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row>
    <row r="416" spans="1:74" s="21" customFormat="1">
      <c r="A416"/>
      <c r="B416" s="36"/>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row>
    <row r="417" spans="1:74" s="21" customFormat="1">
      <c r="A417"/>
      <c r="B417" s="36"/>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row>
    <row r="418" spans="1:74" s="21" customFormat="1">
      <c r="A418"/>
      <c r="B418" s="36"/>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row>
    <row r="419" spans="1:74" s="21" customFormat="1">
      <c r="A419"/>
      <c r="B419" s="36"/>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row>
    <row r="420" spans="1:74" s="21" customFormat="1">
      <c r="A420"/>
      <c r="B420" s="36"/>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row>
    <row r="421" spans="1:74" s="21" customFormat="1">
      <c r="A421"/>
      <c r="B421" s="36"/>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row>
    <row r="422" spans="1:74" s="21" customFormat="1">
      <c r="A422"/>
      <c r="B422" s="36"/>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row>
    <row r="423" spans="1:74" s="21" customFormat="1">
      <c r="A423"/>
      <c r="B423" s="36"/>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row>
    <row r="424" spans="1:74" s="21" customFormat="1">
      <c r="A424"/>
      <c r="B424" s="36"/>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row>
    <row r="425" spans="1:74" s="21" customFormat="1">
      <c r="A425"/>
      <c r="B425" s="36"/>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row>
    <row r="426" spans="1:74" s="21" customFormat="1">
      <c r="A426"/>
      <c r="B426" s="36"/>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row>
  </sheetData>
  <sheetProtection algorithmName="SHA-512" hashValue="oM+hz8pX6bvRUGYvyBrsVIRNC0cXh/2yxGsmfm5q9n+aFi3meV9y6QMJ5dwLIVQRyyaZr0kzjSJfZErDwe8ddA==" saltValue="XDyLCG6XOTiuUu11XyYz0Q=="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BU415"/>
  <sheetViews>
    <sheetView topLeftCell="A8" workbookViewId="0">
      <selection activeCell="H23" sqref="H23"/>
    </sheetView>
  </sheetViews>
  <sheetFormatPr defaultColWidth="8.7109375" defaultRowHeight="15"/>
  <cols>
    <col min="1" max="1" width="9.140625" customWidth="1"/>
    <col min="2" max="2" width="34.42578125" style="38" customWidth="1"/>
    <col min="3" max="3" width="21.28515625" style="26" customWidth="1"/>
    <col min="4" max="4" width="23.140625" style="26" customWidth="1"/>
    <col min="5" max="6" width="21.42578125" style="26" customWidth="1"/>
    <col min="7" max="7" width="23.140625" style="27" customWidth="1"/>
    <col min="8" max="8" width="12.7109375" style="27" customWidth="1"/>
    <col min="9" max="9" width="22.140625" style="27" customWidth="1"/>
    <col min="10" max="73" width="8.7109375" style="27"/>
  </cols>
  <sheetData>
    <row r="1" spans="2:73" ht="54" customHeight="1"/>
    <row r="2" spans="2:73" ht="45" customHeight="1">
      <c r="B2" s="382"/>
      <c r="C2" s="382"/>
      <c r="D2" s="382"/>
      <c r="E2" s="382"/>
      <c r="F2" s="382"/>
      <c r="G2" s="108"/>
      <c r="H2" s="108"/>
      <c r="I2" s="108"/>
      <c r="J2" s="108"/>
      <c r="K2" s="108"/>
      <c r="L2" s="108"/>
      <c r="M2" s="108"/>
      <c r="N2" s="108"/>
      <c r="O2" s="108"/>
      <c r="P2" s="108"/>
      <c r="Q2" s="108"/>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10" customFormat="1" ht="24">
      <c r="B3" s="383" t="s">
        <v>243</v>
      </c>
      <c r="C3" s="383"/>
      <c r="D3" s="383"/>
      <c r="E3" s="383"/>
      <c r="F3" s="383"/>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row>
    <row r="4" spans="2:73" s="10" customFormat="1" ht="17.649999999999999" customHeight="1" thickBot="1">
      <c r="B4" s="322"/>
      <c r="C4" s="384" t="s">
        <v>66</v>
      </c>
      <c r="D4" s="384"/>
      <c r="E4" s="390"/>
      <c r="F4" s="390"/>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row>
    <row r="5" spans="2:73" s="1" customFormat="1" ht="16.149999999999999" thickBot="1">
      <c r="B5" s="391" t="s">
        <v>244</v>
      </c>
      <c r="C5" s="391"/>
      <c r="D5" s="392"/>
      <c r="E5" s="270">
        <f>E6*12</f>
        <v>0</v>
      </c>
      <c r="F5" s="26"/>
      <c r="G5" s="18"/>
      <c r="H5" s="18"/>
      <c r="I5" s="13"/>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row>
    <row r="6" spans="2:73" s="1" customFormat="1" ht="16.149999999999999" thickBot="1">
      <c r="B6" s="391" t="s">
        <v>245</v>
      </c>
      <c r="C6" s="391"/>
      <c r="D6" s="392"/>
      <c r="E6" s="270">
        <f>'Current Spending Plan'!D6</f>
        <v>0</v>
      </c>
      <c r="F6" s="26"/>
      <c r="G6" s="18"/>
      <c r="H6" s="18"/>
      <c r="I6" s="13"/>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row>
    <row r="7" spans="2:73" s="1" customFormat="1" ht="16.149999999999999" thickBot="1">
      <c r="B7" s="387" t="s">
        <v>246</v>
      </c>
      <c r="C7" s="387"/>
      <c r="D7" s="387"/>
      <c r="E7" s="270">
        <f>'Percentage Spending Plan'!G16</f>
        <v>0</v>
      </c>
      <c r="F7" s="26"/>
      <c r="G7" s="18"/>
      <c r="H7" s="18"/>
      <c r="I7" s="13"/>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row>
    <row r="8" spans="2:73" s="1" customFormat="1" ht="15.6">
      <c r="B8" s="271"/>
      <c r="C8" s="26"/>
      <c r="D8" s="26"/>
      <c r="E8" s="26"/>
      <c r="F8" s="26"/>
      <c r="G8" s="18"/>
      <c r="H8" s="18"/>
      <c r="I8" s="13"/>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row>
    <row r="9" spans="2:73" s="8" customFormat="1" ht="47.65" customHeight="1">
      <c r="B9" s="272" t="s">
        <v>247</v>
      </c>
      <c r="C9" s="272" t="s">
        <v>248</v>
      </c>
      <c r="D9" s="272" t="s">
        <v>249</v>
      </c>
      <c r="E9" s="272" t="s">
        <v>250</v>
      </c>
      <c r="F9" s="272" t="s">
        <v>251</v>
      </c>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row>
    <row r="10" spans="2:73" ht="15.6">
      <c r="B10" s="273" t="s">
        <v>189</v>
      </c>
      <c r="C10" s="274">
        <f>'Current Spending Plan'!D18</f>
        <v>0</v>
      </c>
      <c r="D10" s="274">
        <f>'Percentage Spending Plan'!G8</f>
        <v>0</v>
      </c>
      <c r="E10" s="274">
        <f>C10-D10</f>
        <v>0</v>
      </c>
      <c r="F10" s="275"/>
      <c r="I10" s="13"/>
    </row>
    <row r="11" spans="2:73" ht="15.6">
      <c r="B11" s="273"/>
      <c r="C11" s="274"/>
      <c r="D11" s="274"/>
      <c r="E11" s="274"/>
      <c r="F11" s="276"/>
      <c r="I11" s="13"/>
    </row>
    <row r="12" spans="2:73" ht="15.6">
      <c r="B12" s="273" t="s">
        <v>252</v>
      </c>
      <c r="C12" s="274">
        <f>'Current Spending Plan'!C25</f>
        <v>0</v>
      </c>
      <c r="D12" s="274">
        <f>'Percentage Spending Plan'!G10</f>
        <v>0</v>
      </c>
      <c r="E12" s="274">
        <f>C12-D12</f>
        <v>0</v>
      </c>
      <c r="F12" s="275"/>
      <c r="I12" s="13"/>
    </row>
    <row r="13" spans="2:73" ht="15.6">
      <c r="B13" s="273" t="s">
        <v>253</v>
      </c>
      <c r="C13" s="274">
        <f>'Current Spending Plan'!C26</f>
        <v>0</v>
      </c>
      <c r="D13" s="274">
        <f>'Percentage Spending Plan'!G11</f>
        <v>0</v>
      </c>
      <c r="E13" s="274">
        <f t="shared" ref="E13:E16" si="0">C13-D13</f>
        <v>0</v>
      </c>
      <c r="F13" s="275"/>
    </row>
    <row r="14" spans="2:73" ht="15.6">
      <c r="B14" s="273" t="s">
        <v>254</v>
      </c>
      <c r="C14" s="274">
        <f>'Current Spending Plan'!C27</f>
        <v>0</v>
      </c>
      <c r="D14" s="274">
        <f>'Percentage Spending Plan'!G12</f>
        <v>0</v>
      </c>
      <c r="E14" s="274">
        <f t="shared" si="0"/>
        <v>0</v>
      </c>
      <c r="F14" s="275"/>
    </row>
    <row r="15" spans="2:73" ht="15.6">
      <c r="B15" s="273" t="s">
        <v>255</v>
      </c>
      <c r="C15" s="274">
        <f>'Current Spending Plan'!C28</f>
        <v>0</v>
      </c>
      <c r="D15" s="274">
        <f>'Percentage Spending Plan'!G13</f>
        <v>0</v>
      </c>
      <c r="E15" s="274">
        <f t="shared" si="0"/>
        <v>0</v>
      </c>
      <c r="F15" s="275"/>
    </row>
    <row r="16" spans="2:73" ht="15.6">
      <c r="B16" s="273" t="s">
        <v>229</v>
      </c>
      <c r="C16" s="274">
        <f>'Current Spending Plan'!C29</f>
        <v>0</v>
      </c>
      <c r="D16" s="274">
        <f>'Percentage Spending Plan'!G14</f>
        <v>0</v>
      </c>
      <c r="E16" s="274">
        <f t="shared" si="0"/>
        <v>0</v>
      </c>
      <c r="F16" s="275"/>
    </row>
    <row r="17" spans="1:73" ht="15.6">
      <c r="B17" s="323" t="s">
        <v>256</v>
      </c>
      <c r="C17" s="274">
        <f>SUM(C12:C16)</f>
        <v>0</v>
      </c>
      <c r="D17" s="274">
        <f>SUM(D12:D16)</f>
        <v>0</v>
      </c>
      <c r="E17" s="274">
        <f>SUM(E12:E16)</f>
        <v>0</v>
      </c>
      <c r="F17" s="274">
        <f>SUM(F12:F16)</f>
        <v>0</v>
      </c>
    </row>
    <row r="18" spans="1:73" s="8" customFormat="1" ht="15.6">
      <c r="B18" s="277"/>
      <c r="C18" s="278"/>
      <c r="D18" s="278"/>
      <c r="E18" s="157"/>
      <c r="F18" s="157"/>
      <c r="G18" s="45"/>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row>
    <row r="19" spans="1:73" s="1" customFormat="1" ht="15.6">
      <c r="B19" s="271" t="s">
        <v>231</v>
      </c>
      <c r="C19" s="274">
        <f>E6-(SUM(C10:C16))</f>
        <v>0</v>
      </c>
      <c r="D19" s="274">
        <f>E6-(SUM(D10:D16))</f>
        <v>0</v>
      </c>
      <c r="E19" s="274">
        <f t="shared" ref="E19" si="1">C19-D19</f>
        <v>0</v>
      </c>
      <c r="F19" s="274">
        <f>E6-(SUM(F10:F16))</f>
        <v>0</v>
      </c>
      <c r="G19" s="279"/>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row>
    <row r="20" spans="1:73" s="1" customFormat="1" ht="15.6">
      <c r="B20" s="271"/>
      <c r="C20" s="280"/>
      <c r="D20" s="280"/>
      <c r="E20" s="26"/>
      <c r="F20" s="26"/>
      <c r="G20" s="279"/>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row>
    <row r="21" spans="1:73" s="1" customFormat="1" ht="15.6">
      <c r="B21" s="273" t="s">
        <v>198</v>
      </c>
      <c r="C21" s="274">
        <f>'Current Spending Plan'!D37</f>
        <v>0</v>
      </c>
      <c r="D21" s="274">
        <f>'Percentage Spending Plan'!G20</f>
        <v>0</v>
      </c>
      <c r="E21" s="274">
        <f t="shared" ref="E21:E32" si="2">C21-D21</f>
        <v>0</v>
      </c>
      <c r="F21" s="281"/>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row>
    <row r="22" spans="1:73" ht="15.6">
      <c r="B22" s="282" t="s">
        <v>199</v>
      </c>
      <c r="C22" s="274">
        <f>'Current Spending Plan'!D51</f>
        <v>0</v>
      </c>
      <c r="D22" s="274">
        <f>'Percentage Spending Plan'!G22</f>
        <v>0</v>
      </c>
      <c r="E22" s="274">
        <f t="shared" si="2"/>
        <v>0</v>
      </c>
      <c r="F22" s="281"/>
    </row>
    <row r="23" spans="1:73" ht="15.6">
      <c r="B23" s="282" t="s">
        <v>200</v>
      </c>
      <c r="C23" s="274">
        <f>'Current Spending Plan'!D55</f>
        <v>0</v>
      </c>
      <c r="D23" s="274">
        <f>'Percentage Spending Plan'!G24</f>
        <v>0</v>
      </c>
      <c r="E23" s="274">
        <f t="shared" si="2"/>
        <v>0</v>
      </c>
      <c r="F23" s="281"/>
    </row>
    <row r="24" spans="1:73" ht="15.6">
      <c r="B24" s="282" t="s">
        <v>201</v>
      </c>
      <c r="C24" s="274">
        <f>'Current Spending Plan'!D64</f>
        <v>0</v>
      </c>
      <c r="D24" s="274">
        <f>'Percentage Spending Plan'!G26</f>
        <v>0</v>
      </c>
      <c r="E24" s="274">
        <f t="shared" si="2"/>
        <v>0</v>
      </c>
      <c r="F24" s="281"/>
    </row>
    <row r="25" spans="1:73" s="1" customFormat="1" ht="14.65" customHeight="1">
      <c r="B25" s="273" t="s">
        <v>202</v>
      </c>
      <c r="C25" s="274">
        <f>'Current Spending Plan'!D70</f>
        <v>0</v>
      </c>
      <c r="D25" s="274">
        <f>'Percentage Spending Plan'!G28</f>
        <v>0</v>
      </c>
      <c r="E25" s="274">
        <f t="shared" si="2"/>
        <v>0</v>
      </c>
      <c r="F25" s="281"/>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row>
    <row r="26" spans="1:73" ht="15.6">
      <c r="B26" s="282" t="s">
        <v>203</v>
      </c>
      <c r="C26" s="274">
        <f>'Current Spending Plan'!D94</f>
        <v>0</v>
      </c>
      <c r="D26" s="274">
        <f>'Percentage Spending Plan'!G30</f>
        <v>0</v>
      </c>
      <c r="E26" s="274">
        <f t="shared" si="2"/>
        <v>0</v>
      </c>
      <c r="F26" s="281"/>
    </row>
    <row r="27" spans="1:73" ht="15.6">
      <c r="B27" s="282" t="s">
        <v>81</v>
      </c>
      <c r="C27" s="274">
        <f>'Current Spending Plan'!D102</f>
        <v>0</v>
      </c>
      <c r="D27" s="274">
        <f>'Percentage Spending Plan'!G32</f>
        <v>0</v>
      </c>
      <c r="E27" s="274">
        <f t="shared" si="2"/>
        <v>0</v>
      </c>
      <c r="F27" s="281"/>
    </row>
    <row r="28" spans="1:73" ht="15.6">
      <c r="B28" s="42" t="s">
        <v>204</v>
      </c>
      <c r="C28" s="274">
        <f>'Current Spending Plan'!D107</f>
        <v>0</v>
      </c>
      <c r="D28" s="274">
        <f>'Percentage Spending Plan'!G34</f>
        <v>0</v>
      </c>
      <c r="E28" s="274">
        <f t="shared" si="2"/>
        <v>0</v>
      </c>
      <c r="F28" s="281"/>
    </row>
    <row r="29" spans="1:73" s="27" customFormat="1" ht="15.6">
      <c r="A29"/>
      <c r="B29" s="42" t="s">
        <v>205</v>
      </c>
      <c r="C29" s="274">
        <f>'Current Spending Plan'!D112</f>
        <v>0</v>
      </c>
      <c r="D29" s="274">
        <f>'Percentage Spending Plan'!G36</f>
        <v>0</v>
      </c>
      <c r="E29" s="274">
        <f t="shared" si="2"/>
        <v>0</v>
      </c>
      <c r="F29" s="281"/>
    </row>
    <row r="30" spans="1:73" s="27" customFormat="1" ht="15.6">
      <c r="A30"/>
      <c r="B30" s="42" t="s">
        <v>206</v>
      </c>
      <c r="C30" s="274">
        <f>'Current Spending Plan'!D119</f>
        <v>0</v>
      </c>
      <c r="D30" s="274">
        <f>'Percentage Spending Plan'!G38</f>
        <v>0</v>
      </c>
      <c r="E30" s="274">
        <f t="shared" si="2"/>
        <v>0</v>
      </c>
      <c r="F30" s="281"/>
    </row>
    <row r="31" spans="1:73" s="27" customFormat="1" ht="15.6">
      <c r="A31"/>
      <c r="B31" s="42" t="s">
        <v>236</v>
      </c>
      <c r="C31" s="274">
        <f>'Current Spending Plan'!D129</f>
        <v>0</v>
      </c>
      <c r="D31" s="274">
        <f>'Percentage Spending Plan'!G40</f>
        <v>0</v>
      </c>
      <c r="E31" s="274">
        <f t="shared" si="2"/>
        <v>0</v>
      </c>
      <c r="F31" s="281"/>
    </row>
    <row r="32" spans="1:73" s="27" customFormat="1" ht="15.6">
      <c r="A32"/>
      <c r="B32" s="42" t="s">
        <v>257</v>
      </c>
      <c r="C32" s="274">
        <f>'Current Spending Plan'!D136</f>
        <v>0</v>
      </c>
      <c r="D32" s="274">
        <f>'Percentage Spending Plan'!G42</f>
        <v>0</v>
      </c>
      <c r="E32" s="274">
        <f t="shared" si="2"/>
        <v>0</v>
      </c>
      <c r="F32" s="281"/>
    </row>
    <row r="33" spans="1:7" s="30" customFormat="1" ht="31.15">
      <c r="B33" s="283" t="s">
        <v>258</v>
      </c>
      <c r="C33" s="274">
        <f>SUM(C21:C32)</f>
        <v>0</v>
      </c>
      <c r="D33" s="274">
        <f t="shared" ref="D33:F33" si="3">SUM(D21:D32)</f>
        <v>0</v>
      </c>
      <c r="E33" s="274">
        <f t="shared" si="3"/>
        <v>0</v>
      </c>
      <c r="F33" s="274">
        <f t="shared" si="3"/>
        <v>0</v>
      </c>
      <c r="G33" s="284"/>
    </row>
    <row r="34" spans="1:7" s="30" customFormat="1" ht="17.45">
      <c r="B34" s="283"/>
      <c r="C34" s="274"/>
      <c r="D34" s="274"/>
      <c r="E34" s="274"/>
      <c r="F34" s="274">
        <f>F19-F33</f>
        <v>0</v>
      </c>
      <c r="G34" s="284"/>
    </row>
    <row r="35" spans="1:7" s="27" customFormat="1" ht="18" customHeight="1">
      <c r="A35"/>
      <c r="B35" s="285" t="s">
        <v>259</v>
      </c>
      <c r="C35" s="20"/>
      <c r="D35" s="20"/>
      <c r="E35" s="20"/>
      <c r="F35" s="20"/>
    </row>
    <row r="36" spans="1:7" s="27" customFormat="1" ht="18" customHeight="1">
      <c r="A36"/>
      <c r="B36" s="388" t="s">
        <v>260</v>
      </c>
      <c r="C36" s="388"/>
      <c r="D36" s="388"/>
      <c r="E36" s="388"/>
      <c r="F36" s="388"/>
    </row>
    <row r="37" spans="1:7" s="27" customFormat="1" ht="16.149999999999999" customHeight="1">
      <c r="A37"/>
      <c r="B37" s="389" t="s">
        <v>261</v>
      </c>
      <c r="C37" s="389"/>
      <c r="D37" s="389"/>
      <c r="E37" s="389"/>
      <c r="F37" s="389"/>
      <c r="G37" s="389"/>
    </row>
    <row r="38" spans="1:7" s="27" customFormat="1" ht="13.15">
      <c r="A38"/>
      <c r="B38" s="286"/>
      <c r="C38" s="20"/>
      <c r="D38" s="20"/>
      <c r="E38" s="20"/>
      <c r="F38" s="20"/>
    </row>
    <row r="39" spans="1:7" s="27" customFormat="1" ht="15.6">
      <c r="A39"/>
      <c r="B39" s="31"/>
      <c r="C39" s="21"/>
      <c r="D39" s="21"/>
      <c r="E39" s="21"/>
      <c r="F39" s="21"/>
    </row>
    <row r="40" spans="1:7" s="27" customFormat="1">
      <c r="B40" s="223" t="s">
        <v>64</v>
      </c>
      <c r="C40" s="21"/>
      <c r="D40" s="21"/>
      <c r="E40" s="21"/>
      <c r="F40" s="21"/>
    </row>
    <row r="41" spans="1:7" s="27" customFormat="1" ht="15.6">
      <c r="A41"/>
      <c r="B41" s="31"/>
      <c r="C41" s="21"/>
      <c r="D41" s="21"/>
      <c r="E41" s="21"/>
      <c r="F41" s="21"/>
    </row>
    <row r="42" spans="1:7" s="27" customFormat="1" ht="15.6">
      <c r="A42"/>
      <c r="B42" s="31"/>
      <c r="C42" s="21"/>
      <c r="D42" s="21"/>
      <c r="E42" s="21"/>
      <c r="F42" s="21"/>
    </row>
    <row r="43" spans="1:7" s="27" customFormat="1" ht="15.6">
      <c r="A43"/>
      <c r="B43" s="31"/>
      <c r="C43" s="21"/>
      <c r="D43" s="21"/>
      <c r="E43" s="21"/>
      <c r="F43" s="21"/>
    </row>
    <row r="44" spans="1:7" s="27" customFormat="1" ht="15.6">
      <c r="A44"/>
      <c r="B44" s="31"/>
      <c r="C44" s="21"/>
      <c r="D44" s="21"/>
      <c r="E44" s="21"/>
      <c r="F44" s="21"/>
    </row>
    <row r="45" spans="1:7" s="23" customFormat="1" ht="15.6">
      <c r="B45" s="32"/>
      <c r="C45" s="22"/>
      <c r="D45" s="22"/>
      <c r="E45" s="12"/>
      <c r="F45" s="12"/>
    </row>
    <row r="46" spans="1:7" s="18" customFormat="1" ht="14.65" customHeight="1">
      <c r="B46" s="33"/>
      <c r="C46" s="21"/>
      <c r="D46" s="21"/>
      <c r="E46" s="21"/>
      <c r="F46" s="21"/>
    </row>
    <row r="47" spans="1:7" s="27" customFormat="1" ht="15.6">
      <c r="A47"/>
      <c r="B47" s="31"/>
      <c r="C47" s="21"/>
      <c r="D47" s="21"/>
      <c r="E47" s="21"/>
      <c r="F47" s="21"/>
    </row>
    <row r="48" spans="1:7" s="27" customFormat="1" ht="15.6">
      <c r="A48"/>
      <c r="B48" s="31"/>
      <c r="C48" s="21"/>
      <c r="D48" s="21"/>
      <c r="E48" s="21"/>
      <c r="F48" s="21"/>
    </row>
    <row r="49" spans="1:6" s="27" customFormat="1" ht="15.6">
      <c r="A49"/>
      <c r="B49" s="31"/>
      <c r="C49" s="21"/>
      <c r="D49" s="21"/>
      <c r="E49" s="21"/>
      <c r="F49" s="21"/>
    </row>
    <row r="50" spans="1:6" s="27" customFormat="1" ht="15.6">
      <c r="A50"/>
      <c r="B50" s="31"/>
      <c r="C50" s="21"/>
      <c r="D50" s="21"/>
      <c r="E50" s="21"/>
      <c r="F50" s="21"/>
    </row>
    <row r="51" spans="1:6" s="23" customFormat="1" ht="15.6">
      <c r="B51" s="32"/>
      <c r="C51" s="22"/>
      <c r="D51" s="22"/>
      <c r="E51" s="12"/>
      <c r="F51" s="12"/>
    </row>
    <row r="52" spans="1:6" s="18" customFormat="1" ht="14.65" customHeight="1">
      <c r="B52" s="24"/>
      <c r="C52" s="21"/>
      <c r="D52" s="21"/>
      <c r="E52" s="21"/>
      <c r="F52" s="21"/>
    </row>
    <row r="53" spans="1:6" s="18" customFormat="1" ht="14.65" customHeight="1">
      <c r="B53" s="24"/>
      <c r="C53" s="21"/>
      <c r="D53" s="21"/>
      <c r="E53" s="21"/>
      <c r="F53" s="21"/>
    </row>
    <row r="54" spans="1:6" s="18" customFormat="1" ht="14.65" customHeight="1">
      <c r="B54" s="24"/>
      <c r="C54" s="21"/>
      <c r="D54" s="21"/>
      <c r="E54" s="21"/>
      <c r="F54" s="21"/>
    </row>
    <row r="55" spans="1:6" s="18" customFormat="1" ht="14.65" customHeight="1">
      <c r="B55" s="24"/>
      <c r="C55" s="21"/>
      <c r="D55" s="21"/>
      <c r="E55" s="21"/>
      <c r="F55" s="21"/>
    </row>
    <row r="56" spans="1:6" s="18" customFormat="1" ht="14.65" customHeight="1">
      <c r="B56" s="24"/>
      <c r="C56" s="21"/>
      <c r="D56" s="21"/>
      <c r="E56" s="21"/>
      <c r="F56" s="21"/>
    </row>
    <row r="57" spans="1:6" s="27" customFormat="1" ht="15.6">
      <c r="A57"/>
      <c r="B57" s="24"/>
      <c r="C57" s="21"/>
      <c r="D57" s="21"/>
      <c r="E57" s="21"/>
      <c r="F57" s="21"/>
    </row>
    <row r="58" spans="1:6" s="18" customFormat="1" ht="14.65" customHeight="1">
      <c r="B58" s="24"/>
      <c r="C58" s="21"/>
      <c r="D58" s="21"/>
      <c r="E58" s="21"/>
      <c r="F58" s="21"/>
    </row>
    <row r="59" spans="1:6" s="27" customFormat="1" ht="15.6">
      <c r="A59"/>
      <c r="B59" s="24"/>
      <c r="C59" s="21"/>
      <c r="D59" s="21"/>
      <c r="E59" s="21"/>
      <c r="F59" s="21"/>
    </row>
    <row r="60" spans="1:6" s="27" customFormat="1" ht="15.6">
      <c r="A60"/>
      <c r="B60" s="24"/>
      <c r="C60" s="21"/>
      <c r="D60" s="21"/>
      <c r="E60" s="21"/>
      <c r="F60" s="21"/>
    </row>
    <row r="61" spans="1:6" s="18" customFormat="1" ht="14.65" customHeight="1">
      <c r="B61" s="24"/>
      <c r="C61" s="21"/>
      <c r="D61" s="21"/>
      <c r="E61" s="21"/>
      <c r="F61" s="21"/>
    </row>
    <row r="62" spans="1:6" s="27" customFormat="1" ht="15.6">
      <c r="A62"/>
      <c r="B62" s="24"/>
      <c r="C62" s="21"/>
      <c r="D62" s="21"/>
      <c r="E62" s="21"/>
      <c r="F62" s="21"/>
    </row>
    <row r="63" spans="1:6" s="18" customFormat="1" ht="14.65" customHeight="1">
      <c r="B63" s="24"/>
      <c r="C63" s="21"/>
      <c r="D63" s="21"/>
      <c r="E63" s="21"/>
      <c r="F63" s="21"/>
    </row>
    <row r="64" spans="1:6" s="27" customFormat="1" ht="15.6">
      <c r="A64"/>
      <c r="B64" s="24"/>
      <c r="C64" s="21"/>
      <c r="D64" s="21"/>
      <c r="E64" s="21"/>
      <c r="F64" s="21"/>
    </row>
    <row r="65" spans="1:6" s="27" customFormat="1" ht="15.6">
      <c r="A65"/>
      <c r="B65" s="24"/>
      <c r="C65" s="21"/>
      <c r="D65" s="21"/>
      <c r="E65" s="21"/>
      <c r="F65" s="21"/>
    </row>
    <row r="66" spans="1:6" s="18" customFormat="1" ht="14.65" customHeight="1">
      <c r="B66" s="24"/>
      <c r="C66" s="21"/>
      <c r="D66" s="21"/>
      <c r="E66" s="21"/>
      <c r="F66" s="21"/>
    </row>
    <row r="67" spans="1:6" s="27" customFormat="1" ht="15.6">
      <c r="A67"/>
      <c r="B67" s="24"/>
      <c r="C67" s="21"/>
      <c r="D67" s="21"/>
      <c r="E67" s="21"/>
      <c r="F67" s="21"/>
    </row>
    <row r="68" spans="1:6" s="18" customFormat="1" ht="14.65" customHeight="1">
      <c r="B68" s="24"/>
      <c r="C68" s="21"/>
      <c r="D68" s="21"/>
      <c r="E68" s="21"/>
      <c r="F68" s="21"/>
    </row>
    <row r="69" spans="1:6" s="27" customFormat="1" ht="15.6">
      <c r="A69"/>
      <c r="B69" s="24"/>
      <c r="C69" s="21"/>
      <c r="D69" s="21"/>
      <c r="E69" s="21"/>
      <c r="F69" s="21"/>
    </row>
    <row r="70" spans="1:6" s="27" customFormat="1" ht="15.6">
      <c r="A70"/>
      <c r="B70" s="24"/>
      <c r="C70" s="21"/>
      <c r="D70" s="21"/>
      <c r="E70" s="21"/>
      <c r="F70" s="21"/>
    </row>
    <row r="71" spans="1:6" s="18" customFormat="1" ht="14.65" customHeight="1">
      <c r="B71" s="24"/>
      <c r="C71" s="21"/>
      <c r="D71" s="21"/>
      <c r="E71" s="21"/>
      <c r="F71" s="21"/>
    </row>
    <row r="72" spans="1:6" s="27" customFormat="1" ht="15.6">
      <c r="A72"/>
      <c r="B72" s="31"/>
      <c r="C72" s="21"/>
      <c r="D72" s="21"/>
      <c r="E72" s="21"/>
      <c r="F72" s="21"/>
    </row>
    <row r="73" spans="1:6" s="23" customFormat="1" ht="15.6">
      <c r="B73" s="32"/>
      <c r="C73" s="22"/>
      <c r="D73" s="22"/>
      <c r="E73" s="12"/>
      <c r="F73" s="12"/>
    </row>
    <row r="74" spans="1:6" s="18" customFormat="1" ht="14.65" customHeight="1">
      <c r="B74" s="33"/>
      <c r="C74" s="21"/>
      <c r="D74" s="21"/>
      <c r="E74" s="21"/>
      <c r="F74" s="21"/>
    </row>
    <row r="75" spans="1:6" s="27" customFormat="1" ht="15.6">
      <c r="A75"/>
      <c r="B75" s="31"/>
      <c r="C75" s="21"/>
      <c r="D75" s="21"/>
      <c r="E75" s="21"/>
      <c r="F75" s="21"/>
    </row>
    <row r="76" spans="1:6" s="27" customFormat="1" ht="15.6">
      <c r="A76"/>
      <c r="B76" s="31"/>
      <c r="C76" s="21"/>
      <c r="D76" s="21"/>
      <c r="E76" s="21"/>
      <c r="F76" s="21"/>
    </row>
    <row r="77" spans="1:6" s="18" customFormat="1" ht="14.65" customHeight="1">
      <c r="B77" s="33"/>
      <c r="C77" s="21"/>
      <c r="D77" s="21"/>
      <c r="E77" s="21"/>
      <c r="F77" s="21"/>
    </row>
    <row r="78" spans="1:6" s="27" customFormat="1" ht="15.6">
      <c r="A78"/>
      <c r="B78" s="31"/>
      <c r="C78" s="21"/>
      <c r="D78" s="21"/>
      <c r="E78" s="21"/>
      <c r="F78" s="21"/>
    </row>
    <row r="79" spans="1:6" s="27" customFormat="1" ht="15.6">
      <c r="A79"/>
      <c r="B79" s="31"/>
      <c r="C79" s="21"/>
      <c r="D79" s="21"/>
      <c r="E79" s="21"/>
      <c r="F79" s="21"/>
    </row>
    <row r="80" spans="1:6" s="27" customFormat="1" ht="15.6">
      <c r="A80"/>
      <c r="B80" s="31"/>
      <c r="C80" s="21"/>
      <c r="D80" s="21"/>
      <c r="E80" s="21"/>
      <c r="F80" s="21"/>
    </row>
    <row r="81" spans="1:6" s="23" customFormat="1" ht="15.6">
      <c r="B81" s="32"/>
      <c r="C81" s="22"/>
      <c r="D81" s="22"/>
      <c r="E81" s="12"/>
      <c r="F81" s="12"/>
    </row>
    <row r="82" spans="1:6" s="18" customFormat="1" ht="14.65" customHeight="1">
      <c r="B82" s="33"/>
      <c r="C82" s="21"/>
      <c r="D82" s="21"/>
      <c r="E82" s="21"/>
      <c r="F82" s="21"/>
    </row>
    <row r="83" spans="1:6" s="27" customFormat="1" ht="15.6">
      <c r="A83"/>
      <c r="B83" s="31"/>
      <c r="C83" s="21"/>
      <c r="D83" s="21"/>
      <c r="E83" s="21"/>
      <c r="F83" s="21"/>
    </row>
    <row r="84" spans="1:6" s="27" customFormat="1" ht="15.6">
      <c r="A84"/>
      <c r="B84" s="31"/>
      <c r="C84" s="21"/>
      <c r="D84" s="21"/>
      <c r="E84" s="21"/>
      <c r="F84" s="21"/>
    </row>
    <row r="85" spans="1:6" s="27" customFormat="1" ht="15.6">
      <c r="A85"/>
      <c r="B85" s="31"/>
      <c r="C85" s="21"/>
      <c r="D85" s="21"/>
      <c r="E85" s="21"/>
      <c r="F85" s="21"/>
    </row>
    <row r="86" spans="1:6" s="23" customFormat="1" ht="15.6">
      <c r="B86" s="32"/>
      <c r="C86" s="22"/>
      <c r="D86" s="22"/>
      <c r="E86" s="12"/>
      <c r="F86" s="12"/>
    </row>
    <row r="87" spans="1:6" s="18" customFormat="1" ht="14.65" customHeight="1">
      <c r="B87" s="33"/>
      <c r="C87" s="21"/>
      <c r="D87" s="21"/>
      <c r="E87" s="21"/>
      <c r="F87" s="21"/>
    </row>
    <row r="88" spans="1:6" s="27" customFormat="1" ht="15.6">
      <c r="A88"/>
      <c r="B88" s="31"/>
      <c r="C88" s="21"/>
      <c r="D88" s="21"/>
      <c r="E88" s="21"/>
      <c r="F88" s="21"/>
    </row>
    <row r="89" spans="1:6" s="27" customFormat="1" ht="15.6">
      <c r="A89"/>
      <c r="B89" s="31"/>
      <c r="C89" s="21"/>
      <c r="D89" s="21"/>
      <c r="E89" s="21"/>
      <c r="F89" s="21"/>
    </row>
    <row r="90" spans="1:6" s="27" customFormat="1" ht="15.6">
      <c r="A90"/>
      <c r="B90" s="31"/>
      <c r="C90" s="21"/>
      <c r="D90" s="21"/>
      <c r="E90" s="21"/>
      <c r="F90" s="21"/>
    </row>
    <row r="91" spans="1:6" s="23" customFormat="1" ht="15.6">
      <c r="B91" s="32"/>
      <c r="C91" s="22"/>
      <c r="D91" s="22"/>
      <c r="E91" s="12"/>
      <c r="F91" s="12"/>
    </row>
    <row r="92" spans="1:6" s="27" customFormat="1" ht="15.6">
      <c r="A92"/>
      <c r="B92" s="31"/>
      <c r="C92" s="21"/>
      <c r="D92" s="21"/>
      <c r="E92" s="21"/>
      <c r="F92" s="21"/>
    </row>
    <row r="93" spans="1:6" s="18" customFormat="1" ht="14.65" customHeight="1">
      <c r="B93" s="33"/>
      <c r="C93" s="21"/>
      <c r="D93" s="21"/>
      <c r="E93" s="21"/>
      <c r="F93" s="21"/>
    </row>
    <row r="94" spans="1:6" s="27" customFormat="1" ht="15.6">
      <c r="A94"/>
      <c r="B94" s="31"/>
      <c r="C94" s="21"/>
      <c r="D94" s="21"/>
      <c r="E94" s="21"/>
      <c r="F94" s="21"/>
    </row>
    <row r="95" spans="1:6" s="27" customFormat="1" ht="15.6">
      <c r="A95"/>
      <c r="B95" s="31"/>
      <c r="C95" s="21"/>
      <c r="D95" s="21"/>
      <c r="E95" s="21"/>
      <c r="F95" s="21"/>
    </row>
    <row r="96" spans="1:6" s="27" customFormat="1" ht="15.6">
      <c r="A96"/>
      <c r="B96" s="31"/>
      <c r="C96" s="21"/>
      <c r="D96" s="21"/>
      <c r="E96" s="21"/>
      <c r="F96" s="21"/>
    </row>
    <row r="97" spans="1:6" s="27" customFormat="1" ht="15.6">
      <c r="A97"/>
      <c r="B97" s="31"/>
      <c r="C97" s="21"/>
      <c r="D97" s="21"/>
      <c r="E97" s="21"/>
      <c r="F97" s="21"/>
    </row>
    <row r="98" spans="1:6" s="23" customFormat="1" ht="15.6">
      <c r="B98" s="32"/>
      <c r="C98" s="22"/>
      <c r="D98" s="22"/>
      <c r="E98" s="12"/>
      <c r="F98" s="12"/>
    </row>
    <row r="99" spans="1:6" s="27" customFormat="1" ht="15.6">
      <c r="A99"/>
      <c r="B99" s="31"/>
      <c r="C99" s="21"/>
      <c r="D99" s="21"/>
      <c r="E99" s="21"/>
      <c r="F99" s="21"/>
    </row>
    <row r="100" spans="1:6" s="18" customFormat="1" ht="14.65" customHeight="1">
      <c r="B100" s="33"/>
      <c r="C100" s="21"/>
      <c r="D100" s="21"/>
      <c r="E100" s="21"/>
      <c r="F100" s="21"/>
    </row>
    <row r="101" spans="1:6" s="27" customFormat="1" ht="15.6">
      <c r="A101"/>
      <c r="B101" s="31"/>
      <c r="C101" s="21"/>
      <c r="D101" s="21"/>
      <c r="E101" s="21"/>
      <c r="F101" s="21"/>
    </row>
    <row r="102" spans="1:6" s="27" customFormat="1" ht="15.6">
      <c r="A102"/>
      <c r="B102" s="31"/>
      <c r="C102" s="21"/>
      <c r="D102" s="21"/>
      <c r="E102" s="21"/>
      <c r="F102" s="21"/>
    </row>
    <row r="103" spans="1:6" s="18" customFormat="1" ht="14.65" customHeight="1">
      <c r="B103" s="33"/>
      <c r="C103" s="21"/>
      <c r="D103" s="21"/>
      <c r="E103" s="21"/>
      <c r="F103" s="21"/>
    </row>
    <row r="104" spans="1:6" s="27" customFormat="1" ht="15.6">
      <c r="A104"/>
      <c r="B104" s="31"/>
      <c r="C104" s="21"/>
      <c r="D104" s="21"/>
      <c r="E104" s="21"/>
      <c r="F104" s="21"/>
    </row>
    <row r="105" spans="1:6" s="27" customFormat="1" ht="15.6">
      <c r="A105"/>
      <c r="B105" s="31"/>
      <c r="C105" s="21"/>
      <c r="D105" s="21"/>
      <c r="E105" s="21"/>
      <c r="F105" s="21"/>
    </row>
    <row r="106" spans="1:6" s="27" customFormat="1" ht="15.6">
      <c r="A106"/>
      <c r="B106" s="31"/>
      <c r="C106" s="21"/>
      <c r="D106" s="21"/>
      <c r="E106" s="21"/>
      <c r="F106" s="21"/>
    </row>
    <row r="107" spans="1:6" s="27" customFormat="1" ht="15.6">
      <c r="A107"/>
      <c r="B107" s="31"/>
      <c r="C107" s="21"/>
      <c r="D107" s="21"/>
      <c r="E107" s="21"/>
      <c r="F107" s="21"/>
    </row>
    <row r="108" spans="1:6" s="23" customFormat="1" ht="15.6">
      <c r="B108" s="32"/>
      <c r="C108" s="22"/>
      <c r="D108" s="22"/>
      <c r="E108" s="12"/>
      <c r="F108" s="12"/>
    </row>
    <row r="109" spans="1:6" s="18" customFormat="1" ht="14.65" customHeight="1">
      <c r="B109" s="33"/>
      <c r="C109" s="21"/>
      <c r="D109" s="21"/>
      <c r="E109" s="21"/>
      <c r="F109" s="21"/>
    </row>
    <row r="110" spans="1:6" s="27" customFormat="1" ht="15.6">
      <c r="A110"/>
      <c r="B110" s="31"/>
      <c r="C110" s="21"/>
      <c r="D110" s="21"/>
      <c r="E110" s="21"/>
      <c r="F110" s="21"/>
    </row>
    <row r="111" spans="1:6" s="18" customFormat="1" ht="14.65" customHeight="1">
      <c r="B111" s="33"/>
      <c r="C111" s="21"/>
      <c r="D111" s="21"/>
      <c r="E111" s="21"/>
      <c r="F111" s="21"/>
    </row>
    <row r="112" spans="1:6" s="27" customFormat="1" ht="15.6">
      <c r="A112"/>
      <c r="B112" s="31"/>
      <c r="C112" s="21"/>
      <c r="D112" s="21"/>
      <c r="E112" s="21"/>
      <c r="F112" s="21"/>
    </row>
    <row r="113" spans="1:6" s="27" customFormat="1" ht="15.6">
      <c r="A113"/>
      <c r="B113" s="31"/>
      <c r="C113" s="21"/>
      <c r="D113" s="21"/>
      <c r="E113" s="21"/>
      <c r="F113" s="21"/>
    </row>
    <row r="114" spans="1:6" s="27" customFormat="1" ht="15.6">
      <c r="A114"/>
      <c r="B114" s="31"/>
      <c r="C114" s="21"/>
      <c r="D114" s="21"/>
      <c r="E114" s="21"/>
      <c r="F114" s="21"/>
    </row>
    <row r="115" spans="1:6" s="23" customFormat="1" ht="15.6">
      <c r="B115" s="32"/>
      <c r="C115" s="22"/>
      <c r="D115" s="22"/>
      <c r="E115" s="12"/>
      <c r="F115" s="12"/>
    </row>
    <row r="116" spans="1:6" s="27" customFormat="1" ht="15.6">
      <c r="A116"/>
      <c r="B116" s="31"/>
      <c r="C116" s="21"/>
      <c r="D116" s="21"/>
      <c r="E116" s="21"/>
      <c r="F116" s="21"/>
    </row>
    <row r="117" spans="1:6" s="18" customFormat="1" ht="14.65" customHeight="1">
      <c r="B117" s="33"/>
      <c r="C117" s="21"/>
      <c r="D117" s="21"/>
      <c r="E117" s="21"/>
      <c r="F117" s="21"/>
    </row>
    <row r="118" spans="1:6" s="27" customFormat="1" ht="15.6">
      <c r="A118"/>
      <c r="B118" s="31"/>
      <c r="C118" s="21"/>
      <c r="D118" s="21"/>
      <c r="E118" s="21"/>
      <c r="F118" s="21"/>
    </row>
    <row r="119" spans="1:6" s="27" customFormat="1" ht="15.6">
      <c r="A119"/>
      <c r="B119" s="31"/>
      <c r="C119" s="21"/>
      <c r="D119" s="21"/>
      <c r="E119" s="21"/>
      <c r="F119" s="21"/>
    </row>
    <row r="120" spans="1:6" s="18" customFormat="1" ht="14.65" customHeight="1">
      <c r="B120" s="33"/>
      <c r="C120" s="21"/>
      <c r="D120" s="21"/>
      <c r="E120" s="21"/>
      <c r="F120" s="21"/>
    </row>
    <row r="121" spans="1:6" s="27" customFormat="1" ht="15.6">
      <c r="A121"/>
      <c r="B121" s="31"/>
      <c r="C121" s="21"/>
      <c r="D121" s="21"/>
      <c r="E121" s="21"/>
      <c r="F121" s="21"/>
    </row>
    <row r="122" spans="1:6" s="27" customFormat="1" ht="15.6">
      <c r="A122"/>
      <c r="B122" s="31"/>
      <c r="C122" s="21"/>
      <c r="D122" s="21"/>
      <c r="E122" s="21"/>
      <c r="F122" s="21"/>
    </row>
    <row r="123" spans="1:6" s="27" customFormat="1" ht="15.6">
      <c r="A123"/>
      <c r="B123" s="31"/>
      <c r="C123" s="21"/>
      <c r="D123" s="21"/>
      <c r="E123" s="21"/>
      <c r="F123" s="21"/>
    </row>
    <row r="124" spans="1:6" s="25" customFormat="1" ht="17.45">
      <c r="B124" s="34"/>
      <c r="C124" s="22"/>
      <c r="D124" s="22"/>
      <c r="E124" s="12"/>
      <c r="F124" s="12"/>
    </row>
    <row r="125" spans="1:6" s="27" customFormat="1" ht="15.6">
      <c r="A125"/>
      <c r="B125" s="31"/>
      <c r="C125" s="21"/>
      <c r="D125" s="21"/>
      <c r="E125" s="21"/>
      <c r="F125" s="21"/>
    </row>
    <row r="126" spans="1:6" s="25" customFormat="1" ht="17.45">
      <c r="B126" s="34"/>
      <c r="C126" s="22"/>
      <c r="D126" s="22"/>
      <c r="E126" s="35"/>
      <c r="F126" s="35"/>
    </row>
    <row r="127" spans="1:6" s="25" customFormat="1" ht="15.4" customHeight="1">
      <c r="B127" s="34"/>
      <c r="C127" s="22"/>
      <c r="D127" s="22"/>
      <c r="E127" s="35"/>
      <c r="F127" s="35"/>
    </row>
    <row r="128" spans="1:6" s="25" customFormat="1" ht="17.45">
      <c r="B128" s="34"/>
      <c r="C128" s="22"/>
      <c r="D128" s="22"/>
      <c r="E128" s="35"/>
      <c r="F128" s="35"/>
    </row>
    <row r="129" spans="1:6" s="27" customFormat="1" ht="12.4" customHeight="1">
      <c r="A129"/>
      <c r="B129" s="36"/>
      <c r="C129" s="21"/>
      <c r="D129" s="21"/>
      <c r="E129" s="21"/>
      <c r="F129" s="21"/>
    </row>
    <row r="130" spans="1:6" s="15" customFormat="1" ht="17.45">
      <c r="B130" s="37"/>
      <c r="C130" s="22"/>
      <c r="D130" s="22"/>
      <c r="E130" s="22"/>
      <c r="F130" s="22"/>
    </row>
    <row r="131" spans="1:6" s="27" customFormat="1" ht="12.4" customHeight="1">
      <c r="A131"/>
      <c r="B131" s="36"/>
      <c r="C131" s="21"/>
      <c r="D131" s="21"/>
      <c r="E131" s="21"/>
      <c r="F131" s="21"/>
    </row>
    <row r="132" spans="1:6" s="15" customFormat="1" ht="17.45">
      <c r="B132" s="37"/>
      <c r="C132" s="22"/>
      <c r="D132" s="22"/>
      <c r="E132" s="22"/>
      <c r="F132" s="22"/>
    </row>
    <row r="133" spans="1:6" s="27" customFormat="1" ht="12.4" customHeight="1">
      <c r="A133"/>
      <c r="B133" s="36"/>
      <c r="C133" s="21"/>
      <c r="D133" s="21"/>
      <c r="E133" s="21"/>
      <c r="F133" s="21"/>
    </row>
    <row r="134" spans="1:6" s="27" customFormat="1" ht="17.45">
      <c r="A134"/>
      <c r="B134" s="37"/>
      <c r="C134" s="12"/>
      <c r="D134" s="12"/>
      <c r="E134" s="12"/>
      <c r="F134" s="12"/>
    </row>
    <row r="135" spans="1:6" s="27" customFormat="1" ht="12.4" customHeight="1">
      <c r="A135"/>
      <c r="B135" s="36"/>
      <c r="C135" s="21"/>
      <c r="D135" s="21"/>
      <c r="E135" s="21"/>
      <c r="F135" s="21"/>
    </row>
    <row r="136" spans="1:6" s="27" customFormat="1" ht="15.6">
      <c r="A136"/>
      <c r="B136" s="31"/>
      <c r="C136" s="21"/>
      <c r="D136" s="21"/>
      <c r="E136" s="21"/>
      <c r="F136" s="21"/>
    </row>
    <row r="137" spans="1:6" s="27" customFormat="1" ht="15.6">
      <c r="A137"/>
      <c r="B137" s="31"/>
      <c r="C137" s="21"/>
      <c r="D137" s="21"/>
      <c r="E137" s="21"/>
      <c r="F137" s="21"/>
    </row>
    <row r="138" spans="1:6" s="27" customFormat="1" ht="15.6">
      <c r="A138"/>
      <c r="B138" s="31"/>
      <c r="C138" s="21"/>
      <c r="D138" s="21"/>
      <c r="E138" s="21"/>
      <c r="F138" s="21"/>
    </row>
    <row r="139" spans="1:6" s="23" customFormat="1" ht="15.6">
      <c r="B139" s="32"/>
      <c r="C139" s="12"/>
      <c r="D139" s="12"/>
      <c r="E139" s="12"/>
      <c r="F139" s="12"/>
    </row>
    <row r="140" spans="1:6" s="27" customFormat="1">
      <c r="A140"/>
      <c r="B140" s="36"/>
      <c r="C140" s="21"/>
      <c r="D140" s="21"/>
      <c r="E140" s="21"/>
      <c r="F140" s="21"/>
    </row>
    <row r="141" spans="1:6" s="27" customFormat="1">
      <c r="A141"/>
      <c r="B141" s="36"/>
      <c r="C141" s="21"/>
      <c r="D141" s="21"/>
      <c r="E141" s="21"/>
      <c r="F141" s="21"/>
    </row>
    <row r="142" spans="1:6" s="27" customFormat="1">
      <c r="A142"/>
      <c r="B142" s="36"/>
      <c r="C142" s="21"/>
      <c r="D142" s="21"/>
      <c r="E142" s="21"/>
      <c r="F142" s="21"/>
    </row>
    <row r="143" spans="1:6" s="27" customFormat="1">
      <c r="A143"/>
      <c r="B143" s="36"/>
      <c r="C143" s="21"/>
      <c r="D143" s="21"/>
      <c r="E143" s="21"/>
      <c r="F143" s="21"/>
    </row>
    <row r="144" spans="1:6" s="27" customFormat="1">
      <c r="A144"/>
      <c r="B144" s="36"/>
      <c r="C144" s="21"/>
      <c r="D144" s="21"/>
      <c r="E144" s="21"/>
      <c r="F144" s="21"/>
    </row>
    <row r="145" spans="1:73" s="27" customFormat="1">
      <c r="A145"/>
      <c r="B145" s="36"/>
      <c r="C145" s="21"/>
      <c r="D145" s="21"/>
      <c r="E145" s="21"/>
      <c r="F145" s="21"/>
    </row>
    <row r="146" spans="1:73" s="27" customFormat="1">
      <c r="A146"/>
      <c r="B146" s="36"/>
      <c r="C146" s="21"/>
      <c r="D146" s="21"/>
      <c r="E146" s="21"/>
      <c r="F146" s="21"/>
    </row>
    <row r="147" spans="1:73" s="27" customFormat="1">
      <c r="A147"/>
      <c r="B147" s="36"/>
      <c r="C147" s="21"/>
      <c r="D147" s="21"/>
      <c r="E147" s="21"/>
      <c r="F147" s="21"/>
    </row>
    <row r="148" spans="1:73" s="27" customFormat="1">
      <c r="A148"/>
      <c r="B148" s="36"/>
      <c r="C148" s="21"/>
      <c r="D148" s="21"/>
      <c r="E148" s="21"/>
      <c r="F148" s="21"/>
    </row>
    <row r="149" spans="1:73" s="27" customFormat="1">
      <c r="A149"/>
      <c r="B149" s="36"/>
      <c r="C149" s="21"/>
      <c r="D149" s="21"/>
      <c r="E149" s="21"/>
      <c r="F149" s="21"/>
    </row>
    <row r="150" spans="1:73" s="27" customFormat="1">
      <c r="A150"/>
      <c r="B150" s="36"/>
      <c r="C150" s="21"/>
      <c r="D150" s="21"/>
      <c r="E150" s="21"/>
      <c r="F150" s="21"/>
    </row>
    <row r="151" spans="1:73" s="27" customFormat="1">
      <c r="A151"/>
      <c r="B151" s="36"/>
      <c r="C151" s="21"/>
      <c r="D151" s="21"/>
      <c r="E151" s="21"/>
      <c r="F151" s="21"/>
    </row>
    <row r="152" spans="1:73" s="27" customFormat="1">
      <c r="A152"/>
      <c r="B152" s="36"/>
      <c r="C152" s="21"/>
      <c r="D152" s="21"/>
      <c r="E152" s="21"/>
      <c r="F152" s="21"/>
    </row>
    <row r="153" spans="1:73" s="27" customFormat="1">
      <c r="A153"/>
      <c r="B153" s="36"/>
      <c r="C153" s="21"/>
      <c r="D153" s="21"/>
      <c r="E153" s="21"/>
      <c r="F153" s="21"/>
    </row>
    <row r="154" spans="1:73" s="27" customFormat="1">
      <c r="A154"/>
      <c r="B154" s="36"/>
      <c r="C154" s="21"/>
      <c r="D154" s="21"/>
      <c r="E154" s="21"/>
      <c r="F154" s="21"/>
    </row>
    <row r="155" spans="1:73" s="21" customFormat="1">
      <c r="A155"/>
      <c r="B155" s="36"/>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row>
    <row r="156" spans="1:73" s="21" customFormat="1">
      <c r="A156"/>
      <c r="B156" s="36"/>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row>
    <row r="157" spans="1:73" s="21" customFormat="1">
      <c r="A157"/>
      <c r="B157" s="36"/>
      <c r="G157" s="27"/>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row>
    <row r="158" spans="1:73" s="21" customFormat="1">
      <c r="A158"/>
      <c r="B158" s="36"/>
      <c r="G158" s="27"/>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row>
    <row r="159" spans="1:73" s="21" customFormat="1">
      <c r="A159"/>
      <c r="B159" s="36"/>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row>
    <row r="160" spans="1:73" s="21" customFormat="1">
      <c r="A160"/>
      <c r="B160" s="36"/>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row>
    <row r="161" spans="1:73" s="21" customFormat="1">
      <c r="A161"/>
      <c r="B161" s="36"/>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row>
    <row r="162" spans="1:73" s="21" customFormat="1">
      <c r="A162"/>
      <c r="B162" s="36"/>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row>
    <row r="163" spans="1:73" s="21" customFormat="1">
      <c r="A163"/>
      <c r="B163" s="36"/>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row>
    <row r="164" spans="1:73" s="21" customFormat="1">
      <c r="A164"/>
      <c r="B164" s="36"/>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row>
    <row r="165" spans="1:73" s="21" customFormat="1">
      <c r="A165"/>
      <c r="B165" s="36"/>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row>
    <row r="166" spans="1:73" s="21" customFormat="1">
      <c r="A166"/>
      <c r="B166" s="36"/>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row>
    <row r="167" spans="1:73" s="21" customFormat="1">
      <c r="A167"/>
      <c r="B167" s="36"/>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row>
    <row r="168" spans="1:73" s="21" customFormat="1">
      <c r="A168"/>
      <c r="B168" s="36"/>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row>
    <row r="169" spans="1:73" s="21" customFormat="1">
      <c r="A169"/>
      <c r="B169" s="36"/>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row>
    <row r="170" spans="1:73" s="21" customFormat="1">
      <c r="A170"/>
      <c r="B170" s="36"/>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row>
    <row r="171" spans="1:73" s="21" customFormat="1">
      <c r="A171"/>
      <c r="B171" s="36"/>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row>
    <row r="172" spans="1:73" s="21" customFormat="1">
      <c r="A172"/>
      <c r="B172" s="36"/>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row>
    <row r="173" spans="1:73" s="21" customFormat="1">
      <c r="A173"/>
      <c r="B173" s="36"/>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row>
    <row r="174" spans="1:73" s="21" customFormat="1">
      <c r="A174"/>
      <c r="B174" s="36"/>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row>
    <row r="175" spans="1:73" s="21" customFormat="1">
      <c r="A175"/>
      <c r="B175" s="36"/>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row>
    <row r="176" spans="1:73" s="21" customFormat="1">
      <c r="A176"/>
      <c r="B176" s="36"/>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row>
    <row r="177" spans="1:73" s="21" customFormat="1">
      <c r="A177"/>
      <c r="B177" s="36"/>
      <c r="G177" s="27"/>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row>
    <row r="178" spans="1:73" s="21" customFormat="1">
      <c r="A178"/>
      <c r="B178" s="36"/>
      <c r="G178" s="27"/>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row>
    <row r="179" spans="1:73" s="21" customFormat="1">
      <c r="A179"/>
      <c r="B179" s="36"/>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row>
    <row r="180" spans="1:73" s="21" customFormat="1">
      <c r="A180"/>
      <c r="B180" s="36"/>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row>
    <row r="181" spans="1:73" s="21" customFormat="1">
      <c r="A181"/>
      <c r="B181" s="36"/>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row>
    <row r="182" spans="1:73" s="21" customFormat="1">
      <c r="A182"/>
      <c r="B182" s="36"/>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row>
    <row r="183" spans="1:73" s="21" customFormat="1">
      <c r="A183"/>
      <c r="B183" s="36"/>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row>
    <row r="184" spans="1:73" s="21" customFormat="1">
      <c r="A184"/>
      <c r="B184" s="36"/>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row>
    <row r="185" spans="1:73" s="21" customFormat="1">
      <c r="A185"/>
      <c r="B185" s="36"/>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row>
    <row r="186" spans="1:73" s="21" customFormat="1">
      <c r="A186"/>
      <c r="B186" s="36"/>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row>
    <row r="187" spans="1:73" s="21" customFormat="1">
      <c r="A187"/>
      <c r="B187" s="36"/>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row>
    <row r="188" spans="1:73" s="21" customFormat="1">
      <c r="A188"/>
      <c r="B188" s="36"/>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row>
    <row r="189" spans="1:73" s="21" customFormat="1">
      <c r="A189"/>
      <c r="B189" s="36"/>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row>
    <row r="190" spans="1:73" s="21" customFormat="1">
      <c r="A190"/>
      <c r="B190" s="36"/>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row>
    <row r="191" spans="1:73" s="21" customFormat="1">
      <c r="A191"/>
      <c r="B191" s="36"/>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row>
    <row r="192" spans="1:73" s="21" customFormat="1">
      <c r="A192"/>
      <c r="B192" s="36"/>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row>
    <row r="193" spans="1:73" s="21" customFormat="1">
      <c r="A193"/>
      <c r="B193" s="36"/>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row>
    <row r="194" spans="1:73" s="21" customFormat="1">
      <c r="A194"/>
      <c r="B194" s="36"/>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row>
    <row r="195" spans="1:73" s="21" customFormat="1">
      <c r="A195"/>
      <c r="B195" s="36"/>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row>
    <row r="196" spans="1:73" s="21" customFormat="1">
      <c r="A196"/>
      <c r="B196" s="36"/>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row>
    <row r="197" spans="1:73" s="21" customFormat="1">
      <c r="A197"/>
      <c r="B197" s="36"/>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row>
    <row r="198" spans="1:73" s="21" customFormat="1">
      <c r="A198"/>
      <c r="B198" s="36"/>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row>
    <row r="199" spans="1:73" s="21" customFormat="1">
      <c r="A199"/>
      <c r="B199" s="36"/>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row>
    <row r="200" spans="1:73" s="21" customFormat="1">
      <c r="A200"/>
      <c r="B200" s="36"/>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row>
    <row r="201" spans="1:73" s="21" customFormat="1">
      <c r="A201"/>
      <c r="B201" s="36"/>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row>
    <row r="202" spans="1:73" s="21" customFormat="1">
      <c r="A202"/>
      <c r="B202" s="36"/>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row>
    <row r="203" spans="1:73" s="21" customFormat="1">
      <c r="A203"/>
      <c r="B203" s="36"/>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row>
    <row r="204" spans="1:73" s="21" customFormat="1">
      <c r="A204"/>
      <c r="B204" s="36"/>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row>
    <row r="205" spans="1:73" s="21" customFormat="1">
      <c r="A205"/>
      <c r="B205" s="36"/>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row>
    <row r="206" spans="1:73" s="21" customFormat="1">
      <c r="A206"/>
      <c r="B206" s="36"/>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row>
    <row r="207" spans="1:73" s="21" customFormat="1">
      <c r="A207"/>
      <c r="B207" s="36"/>
      <c r="G207" s="27"/>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row>
    <row r="208" spans="1:73" s="21" customFormat="1">
      <c r="A208"/>
      <c r="B208" s="36"/>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row>
    <row r="209" spans="1:73" s="21" customFormat="1">
      <c r="A209"/>
      <c r="B209" s="36"/>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row>
    <row r="210" spans="1:73" s="21" customFormat="1">
      <c r="A210"/>
      <c r="B210" s="36"/>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row>
    <row r="211" spans="1:73" s="21" customFormat="1">
      <c r="A211"/>
      <c r="B211" s="36"/>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row>
    <row r="212" spans="1:73" s="21" customFormat="1">
      <c r="A212"/>
      <c r="B212" s="36"/>
      <c r="G212" s="27"/>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row>
    <row r="213" spans="1:73" s="21" customFormat="1">
      <c r="A213"/>
      <c r="B213" s="36"/>
      <c r="G213" s="27"/>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row>
    <row r="214" spans="1:73" s="21" customFormat="1">
      <c r="A214"/>
      <c r="B214" s="36"/>
      <c r="G214" s="27"/>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row>
    <row r="215" spans="1:73" s="21" customFormat="1">
      <c r="A215"/>
      <c r="B215" s="36"/>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row>
    <row r="216" spans="1:73" s="21" customFormat="1">
      <c r="A216"/>
      <c r="B216" s="36"/>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row>
    <row r="217" spans="1:73" s="21" customFormat="1">
      <c r="A217"/>
      <c r="B217" s="36"/>
      <c r="G217" s="27"/>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row>
    <row r="218" spans="1:73" s="21" customFormat="1">
      <c r="A218"/>
      <c r="B218" s="36"/>
      <c r="G218" s="27"/>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row>
    <row r="219" spans="1:73" s="21" customFormat="1">
      <c r="A219"/>
      <c r="B219" s="36"/>
      <c r="G219" s="27"/>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row>
    <row r="220" spans="1:73" s="21" customFormat="1">
      <c r="A220"/>
      <c r="B220" s="36"/>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c r="BJ220" s="27"/>
      <c r="BK220" s="27"/>
      <c r="BL220" s="27"/>
      <c r="BM220" s="27"/>
      <c r="BN220" s="27"/>
      <c r="BO220" s="27"/>
      <c r="BP220" s="27"/>
      <c r="BQ220" s="27"/>
      <c r="BR220" s="27"/>
      <c r="BS220" s="27"/>
      <c r="BT220" s="27"/>
      <c r="BU220" s="27"/>
    </row>
    <row r="221" spans="1:73" s="21" customFormat="1">
      <c r="A221"/>
      <c r="B221" s="36"/>
      <c r="G221" s="27"/>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row>
    <row r="222" spans="1:73" s="21" customFormat="1">
      <c r="A222"/>
      <c r="B222" s="36"/>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7"/>
      <c r="BD222" s="27"/>
      <c r="BE222" s="27"/>
      <c r="BF222" s="27"/>
      <c r="BG222" s="27"/>
      <c r="BH222" s="27"/>
      <c r="BI222" s="27"/>
      <c r="BJ222" s="27"/>
      <c r="BK222" s="27"/>
      <c r="BL222" s="27"/>
      <c r="BM222" s="27"/>
      <c r="BN222" s="27"/>
      <c r="BO222" s="27"/>
      <c r="BP222" s="27"/>
      <c r="BQ222" s="27"/>
      <c r="BR222" s="27"/>
      <c r="BS222" s="27"/>
      <c r="BT222" s="27"/>
      <c r="BU222" s="27"/>
    </row>
    <row r="223" spans="1:73" s="21" customFormat="1">
      <c r="A223"/>
      <c r="B223" s="36"/>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row>
    <row r="224" spans="1:73" s="21" customFormat="1">
      <c r="A224"/>
      <c r="B224" s="36"/>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row>
    <row r="225" spans="1:73" s="21" customFormat="1">
      <c r="A225"/>
      <c r="B225" s="36"/>
      <c r="G225" s="27"/>
      <c r="H225" s="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row>
    <row r="226" spans="1:73" s="21" customFormat="1">
      <c r="A226"/>
      <c r="B226" s="36"/>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row>
    <row r="227" spans="1:73" s="21" customFormat="1">
      <c r="A227"/>
      <c r="B227" s="36"/>
      <c r="G227" s="27"/>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c r="AZ227" s="27"/>
      <c r="BA227" s="27"/>
      <c r="BB227" s="27"/>
      <c r="BC227" s="27"/>
      <c r="BD227" s="27"/>
      <c r="BE227" s="27"/>
      <c r="BF227" s="27"/>
      <c r="BG227" s="27"/>
      <c r="BH227" s="27"/>
      <c r="BI227" s="27"/>
      <c r="BJ227" s="27"/>
      <c r="BK227" s="27"/>
      <c r="BL227" s="27"/>
      <c r="BM227" s="27"/>
      <c r="BN227" s="27"/>
      <c r="BO227" s="27"/>
      <c r="BP227" s="27"/>
      <c r="BQ227" s="27"/>
      <c r="BR227" s="27"/>
      <c r="BS227" s="27"/>
      <c r="BT227" s="27"/>
      <c r="BU227" s="27"/>
    </row>
    <row r="228" spans="1:73" s="21" customFormat="1">
      <c r="A228"/>
      <c r="B228" s="36"/>
      <c r="G228" s="27"/>
      <c r="H228" s="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c r="AP228" s="27"/>
      <c r="AQ228" s="27"/>
      <c r="AR228" s="27"/>
      <c r="AS228" s="27"/>
      <c r="AT228" s="27"/>
      <c r="AU228" s="27"/>
      <c r="AV228" s="27"/>
      <c r="AW228" s="27"/>
      <c r="AX228" s="27"/>
      <c r="AY228" s="27"/>
      <c r="AZ228" s="27"/>
      <c r="BA228" s="27"/>
      <c r="BB228" s="27"/>
      <c r="BC228" s="27"/>
      <c r="BD228" s="27"/>
      <c r="BE228" s="27"/>
      <c r="BF228" s="27"/>
      <c r="BG228" s="27"/>
      <c r="BH228" s="27"/>
      <c r="BI228" s="27"/>
      <c r="BJ228" s="27"/>
      <c r="BK228" s="27"/>
      <c r="BL228" s="27"/>
      <c r="BM228" s="27"/>
      <c r="BN228" s="27"/>
      <c r="BO228" s="27"/>
      <c r="BP228" s="27"/>
      <c r="BQ228" s="27"/>
      <c r="BR228" s="27"/>
      <c r="BS228" s="27"/>
      <c r="BT228" s="27"/>
      <c r="BU228" s="27"/>
    </row>
    <row r="229" spans="1:73" s="21" customFormat="1">
      <c r="A229"/>
      <c r="B229" s="36"/>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row>
    <row r="230" spans="1:73" s="21" customFormat="1">
      <c r="A230"/>
      <c r="B230" s="36"/>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row>
    <row r="231" spans="1:73" s="21" customFormat="1">
      <c r="A231"/>
      <c r="B231" s="36"/>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c r="BJ231" s="27"/>
      <c r="BK231" s="27"/>
      <c r="BL231" s="27"/>
      <c r="BM231" s="27"/>
      <c r="BN231" s="27"/>
      <c r="BO231" s="27"/>
      <c r="BP231" s="27"/>
      <c r="BQ231" s="27"/>
      <c r="BR231" s="27"/>
      <c r="BS231" s="27"/>
      <c r="BT231" s="27"/>
      <c r="BU231" s="27"/>
    </row>
    <row r="232" spans="1:73" s="21" customFormat="1">
      <c r="A232"/>
      <c r="B232" s="36"/>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c r="AQ232" s="27"/>
      <c r="AR232" s="27"/>
      <c r="AS232" s="27"/>
      <c r="AT232" s="27"/>
      <c r="AU232" s="27"/>
      <c r="AV232" s="27"/>
      <c r="AW232" s="27"/>
      <c r="AX232" s="27"/>
      <c r="AY232" s="27"/>
      <c r="AZ232" s="27"/>
      <c r="BA232" s="27"/>
      <c r="BB232" s="27"/>
      <c r="BC232" s="27"/>
      <c r="BD232" s="27"/>
      <c r="BE232" s="27"/>
      <c r="BF232" s="27"/>
      <c r="BG232" s="27"/>
      <c r="BH232" s="27"/>
      <c r="BI232" s="27"/>
      <c r="BJ232" s="27"/>
      <c r="BK232" s="27"/>
      <c r="BL232" s="27"/>
      <c r="BM232" s="27"/>
      <c r="BN232" s="27"/>
      <c r="BO232" s="27"/>
      <c r="BP232" s="27"/>
      <c r="BQ232" s="27"/>
      <c r="BR232" s="27"/>
      <c r="BS232" s="27"/>
      <c r="BT232" s="27"/>
      <c r="BU232" s="27"/>
    </row>
    <row r="233" spans="1:73" s="21" customFormat="1">
      <c r="A233"/>
      <c r="B233" s="36"/>
      <c r="G233" s="27"/>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c r="AQ233" s="27"/>
      <c r="AR233" s="27"/>
      <c r="AS233" s="27"/>
      <c r="AT233" s="27"/>
      <c r="AU233" s="27"/>
      <c r="AV233" s="27"/>
      <c r="AW233" s="27"/>
      <c r="AX233" s="27"/>
      <c r="AY233" s="27"/>
      <c r="AZ233" s="27"/>
      <c r="BA233" s="27"/>
      <c r="BB233" s="27"/>
      <c r="BC233" s="27"/>
      <c r="BD233" s="27"/>
      <c r="BE233" s="27"/>
      <c r="BF233" s="27"/>
      <c r="BG233" s="27"/>
      <c r="BH233" s="27"/>
      <c r="BI233" s="27"/>
      <c r="BJ233" s="27"/>
      <c r="BK233" s="27"/>
      <c r="BL233" s="27"/>
      <c r="BM233" s="27"/>
      <c r="BN233" s="27"/>
      <c r="BO233" s="27"/>
      <c r="BP233" s="27"/>
      <c r="BQ233" s="27"/>
      <c r="BR233" s="27"/>
      <c r="BS233" s="27"/>
      <c r="BT233" s="27"/>
      <c r="BU233" s="27"/>
    </row>
    <row r="234" spans="1:73" s="21" customFormat="1">
      <c r="A234"/>
      <c r="B234" s="36"/>
      <c r="G234" s="27"/>
      <c r="H234" s="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c r="AN234" s="27"/>
      <c r="AO234" s="27"/>
      <c r="AP234" s="27"/>
      <c r="AQ234" s="27"/>
      <c r="AR234" s="27"/>
      <c r="AS234" s="27"/>
      <c r="AT234" s="27"/>
      <c r="AU234" s="27"/>
      <c r="AV234" s="27"/>
      <c r="AW234" s="27"/>
      <c r="AX234" s="27"/>
      <c r="AY234" s="27"/>
      <c r="AZ234" s="27"/>
      <c r="BA234" s="27"/>
      <c r="BB234" s="27"/>
      <c r="BC234" s="27"/>
      <c r="BD234" s="27"/>
      <c r="BE234" s="27"/>
      <c r="BF234" s="27"/>
      <c r="BG234" s="27"/>
      <c r="BH234" s="27"/>
      <c r="BI234" s="27"/>
      <c r="BJ234" s="27"/>
      <c r="BK234" s="27"/>
      <c r="BL234" s="27"/>
      <c r="BM234" s="27"/>
      <c r="BN234" s="27"/>
      <c r="BO234" s="27"/>
      <c r="BP234" s="27"/>
      <c r="BQ234" s="27"/>
      <c r="BR234" s="27"/>
      <c r="BS234" s="27"/>
      <c r="BT234" s="27"/>
      <c r="BU234" s="27"/>
    </row>
    <row r="235" spans="1:73" s="21" customFormat="1">
      <c r="A235"/>
      <c r="B235" s="36"/>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row>
    <row r="236" spans="1:73" s="21" customFormat="1">
      <c r="A236"/>
      <c r="B236" s="36"/>
      <c r="G236" s="27"/>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row>
    <row r="237" spans="1:73" s="21" customFormat="1">
      <c r="A237"/>
      <c r="B237" s="36"/>
      <c r="G237" s="27"/>
      <c r="H237" s="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row>
    <row r="238" spans="1:73" s="21" customFormat="1">
      <c r="A238"/>
      <c r="B238" s="36"/>
      <c r="G238" s="27"/>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c r="AP238" s="27"/>
      <c r="AQ238" s="27"/>
      <c r="AR238" s="27"/>
      <c r="AS238" s="27"/>
      <c r="AT238" s="27"/>
      <c r="AU238" s="27"/>
      <c r="AV238" s="27"/>
      <c r="AW238" s="27"/>
      <c r="AX238" s="27"/>
      <c r="AY238" s="27"/>
      <c r="AZ238" s="27"/>
      <c r="BA238" s="27"/>
      <c r="BB238" s="27"/>
      <c r="BC238" s="27"/>
      <c r="BD238" s="27"/>
      <c r="BE238" s="27"/>
      <c r="BF238" s="27"/>
      <c r="BG238" s="27"/>
      <c r="BH238" s="27"/>
      <c r="BI238" s="27"/>
      <c r="BJ238" s="27"/>
      <c r="BK238" s="27"/>
      <c r="BL238" s="27"/>
      <c r="BM238" s="27"/>
      <c r="BN238" s="27"/>
      <c r="BO238" s="27"/>
      <c r="BP238" s="27"/>
      <c r="BQ238" s="27"/>
      <c r="BR238" s="27"/>
      <c r="BS238" s="27"/>
      <c r="BT238" s="27"/>
      <c r="BU238" s="27"/>
    </row>
    <row r="239" spans="1:73" s="21" customFormat="1">
      <c r="A239"/>
      <c r="B239" s="36"/>
      <c r="G239" s="27"/>
      <c r="H239" s="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c r="BF239" s="27"/>
      <c r="BG239" s="27"/>
      <c r="BH239" s="27"/>
      <c r="BI239" s="27"/>
      <c r="BJ239" s="27"/>
      <c r="BK239" s="27"/>
      <c r="BL239" s="27"/>
      <c r="BM239" s="27"/>
      <c r="BN239" s="27"/>
      <c r="BO239" s="27"/>
      <c r="BP239" s="27"/>
      <c r="BQ239" s="27"/>
      <c r="BR239" s="27"/>
      <c r="BS239" s="27"/>
      <c r="BT239" s="27"/>
      <c r="BU239" s="27"/>
    </row>
    <row r="240" spans="1:73" s="21" customFormat="1">
      <c r="A240"/>
      <c r="B240" s="36"/>
      <c r="G240" s="27"/>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c r="AQ240" s="27"/>
      <c r="AR240" s="27"/>
      <c r="AS240" s="27"/>
      <c r="AT240" s="27"/>
      <c r="AU240" s="27"/>
      <c r="AV240" s="27"/>
      <c r="AW240" s="27"/>
      <c r="AX240" s="27"/>
      <c r="AY240" s="27"/>
      <c r="AZ240" s="27"/>
      <c r="BA240" s="27"/>
      <c r="BB240" s="27"/>
      <c r="BC240" s="27"/>
      <c r="BD240" s="27"/>
      <c r="BE240" s="27"/>
      <c r="BF240" s="27"/>
      <c r="BG240" s="27"/>
      <c r="BH240" s="27"/>
      <c r="BI240" s="27"/>
      <c r="BJ240" s="27"/>
      <c r="BK240" s="27"/>
      <c r="BL240" s="27"/>
      <c r="BM240" s="27"/>
      <c r="BN240" s="27"/>
      <c r="BO240" s="27"/>
      <c r="BP240" s="27"/>
      <c r="BQ240" s="27"/>
      <c r="BR240" s="27"/>
      <c r="BS240" s="27"/>
      <c r="BT240" s="27"/>
      <c r="BU240" s="27"/>
    </row>
    <row r="241" spans="1:73" s="21" customFormat="1">
      <c r="A241"/>
      <c r="B241" s="36"/>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c r="BJ241" s="27"/>
      <c r="BK241" s="27"/>
      <c r="BL241" s="27"/>
      <c r="BM241" s="27"/>
      <c r="BN241" s="27"/>
      <c r="BO241" s="27"/>
      <c r="BP241" s="27"/>
      <c r="BQ241" s="27"/>
      <c r="BR241" s="27"/>
      <c r="BS241" s="27"/>
      <c r="BT241" s="27"/>
      <c r="BU241" s="27"/>
    </row>
    <row r="242" spans="1:73" s="21" customFormat="1">
      <c r="A242"/>
      <c r="B242" s="36"/>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row>
    <row r="243" spans="1:73" s="21" customFormat="1">
      <c r="A243"/>
      <c r="B243" s="36"/>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row>
    <row r="244" spans="1:73" s="21" customFormat="1">
      <c r="A244"/>
      <c r="B244" s="36"/>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row>
    <row r="245" spans="1:73" s="21" customFormat="1">
      <c r="A245"/>
      <c r="B245" s="36"/>
      <c r="G245" s="27"/>
      <c r="H245" s="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c r="BJ245" s="27"/>
      <c r="BK245" s="27"/>
      <c r="BL245" s="27"/>
      <c r="BM245" s="27"/>
      <c r="BN245" s="27"/>
      <c r="BO245" s="27"/>
      <c r="BP245" s="27"/>
      <c r="BQ245" s="27"/>
      <c r="BR245" s="27"/>
      <c r="BS245" s="27"/>
      <c r="BT245" s="27"/>
      <c r="BU245" s="27"/>
    </row>
    <row r="246" spans="1:73" s="21" customFormat="1">
      <c r="A246"/>
      <c r="B246" s="36"/>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row>
    <row r="247" spans="1:73" s="21" customFormat="1">
      <c r="A247"/>
      <c r="B247" s="36"/>
      <c r="G247" s="27"/>
      <c r="H247" s="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row>
    <row r="248" spans="1:73" s="21" customFormat="1">
      <c r="A248"/>
      <c r="B248" s="36"/>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c r="BM248" s="27"/>
      <c r="BN248" s="27"/>
      <c r="BO248" s="27"/>
      <c r="BP248" s="27"/>
      <c r="BQ248" s="27"/>
      <c r="BR248" s="27"/>
      <c r="BS248" s="27"/>
      <c r="BT248" s="27"/>
      <c r="BU248" s="27"/>
    </row>
    <row r="249" spans="1:73" s="21" customFormat="1">
      <c r="A249"/>
      <c r="B249" s="36"/>
      <c r="G249" s="27"/>
      <c r="H249" s="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row>
    <row r="250" spans="1:73" s="21" customFormat="1">
      <c r="A250"/>
      <c r="B250" s="36"/>
      <c r="G250" s="27"/>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7"/>
      <c r="BD250" s="27"/>
      <c r="BE250" s="27"/>
      <c r="BF250" s="27"/>
      <c r="BG250" s="27"/>
      <c r="BH250" s="27"/>
      <c r="BI250" s="27"/>
      <c r="BJ250" s="27"/>
      <c r="BK250" s="27"/>
      <c r="BL250" s="27"/>
      <c r="BM250" s="27"/>
      <c r="BN250" s="27"/>
      <c r="BO250" s="27"/>
      <c r="BP250" s="27"/>
      <c r="BQ250" s="27"/>
      <c r="BR250" s="27"/>
      <c r="BS250" s="27"/>
      <c r="BT250" s="27"/>
      <c r="BU250" s="27"/>
    </row>
    <row r="251" spans="1:73" s="21" customFormat="1">
      <c r="A251"/>
      <c r="B251" s="36"/>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c r="BJ251" s="27"/>
      <c r="BK251" s="27"/>
      <c r="BL251" s="27"/>
      <c r="BM251" s="27"/>
      <c r="BN251" s="27"/>
      <c r="BO251" s="27"/>
      <c r="BP251" s="27"/>
      <c r="BQ251" s="27"/>
      <c r="BR251" s="27"/>
      <c r="BS251" s="27"/>
      <c r="BT251" s="27"/>
      <c r="BU251" s="27"/>
    </row>
    <row r="252" spans="1:73" s="21" customFormat="1">
      <c r="A252"/>
      <c r="B252" s="36"/>
      <c r="G252" s="27"/>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27"/>
      <c r="BU252" s="27"/>
    </row>
    <row r="253" spans="1:73" s="21" customFormat="1">
      <c r="A253"/>
      <c r="B253" s="36"/>
      <c r="G253" s="27"/>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row>
    <row r="254" spans="1:73" s="21" customFormat="1">
      <c r="A254"/>
      <c r="B254" s="36"/>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27"/>
      <c r="BU254" s="27"/>
    </row>
    <row r="255" spans="1:73" s="21" customFormat="1">
      <c r="A255"/>
      <c r="B255" s="36"/>
      <c r="G255" s="27"/>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27"/>
      <c r="BU255" s="27"/>
    </row>
    <row r="256" spans="1:73" s="21" customFormat="1">
      <c r="A256"/>
      <c r="B256" s="36"/>
      <c r="G256" s="27"/>
      <c r="H256" s="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c r="AZ256" s="27"/>
      <c r="BA256" s="27"/>
      <c r="BB256" s="27"/>
      <c r="BC256" s="27"/>
      <c r="BD256" s="27"/>
      <c r="BE256" s="27"/>
      <c r="BF256" s="27"/>
      <c r="BG256" s="27"/>
      <c r="BH256" s="27"/>
      <c r="BI256" s="27"/>
      <c r="BJ256" s="27"/>
      <c r="BK256" s="27"/>
      <c r="BL256" s="27"/>
      <c r="BM256" s="27"/>
      <c r="BN256" s="27"/>
      <c r="BO256" s="27"/>
      <c r="BP256" s="27"/>
      <c r="BQ256" s="27"/>
      <c r="BR256" s="27"/>
      <c r="BS256" s="27"/>
      <c r="BT256" s="27"/>
      <c r="BU256" s="27"/>
    </row>
    <row r="257" spans="1:73" s="21" customFormat="1">
      <c r="A257"/>
      <c r="B257" s="36"/>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c r="AN257" s="27"/>
      <c r="AO257" s="27"/>
      <c r="AP257" s="27"/>
      <c r="AQ257" s="27"/>
      <c r="AR257" s="27"/>
      <c r="AS257" s="27"/>
      <c r="AT257" s="27"/>
      <c r="AU257" s="27"/>
      <c r="AV257" s="27"/>
      <c r="AW257" s="27"/>
      <c r="AX257" s="27"/>
      <c r="AY257" s="27"/>
      <c r="AZ257" s="27"/>
      <c r="BA257" s="27"/>
      <c r="BB257" s="27"/>
      <c r="BC257" s="27"/>
      <c r="BD257" s="27"/>
      <c r="BE257" s="27"/>
      <c r="BF257" s="27"/>
      <c r="BG257" s="27"/>
      <c r="BH257" s="27"/>
      <c r="BI257" s="27"/>
      <c r="BJ257" s="27"/>
      <c r="BK257" s="27"/>
      <c r="BL257" s="27"/>
      <c r="BM257" s="27"/>
      <c r="BN257" s="27"/>
      <c r="BO257" s="27"/>
      <c r="BP257" s="27"/>
      <c r="BQ257" s="27"/>
      <c r="BR257" s="27"/>
      <c r="BS257" s="27"/>
      <c r="BT257" s="27"/>
      <c r="BU257" s="27"/>
    </row>
    <row r="258" spans="1:73" s="21" customFormat="1">
      <c r="A258"/>
      <c r="B258" s="36"/>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27"/>
      <c r="AP258" s="27"/>
      <c r="AQ258" s="27"/>
      <c r="AR258" s="27"/>
      <c r="AS258" s="27"/>
      <c r="AT258" s="27"/>
      <c r="AU258" s="27"/>
      <c r="AV258" s="27"/>
      <c r="AW258" s="27"/>
      <c r="AX258" s="27"/>
      <c r="AY258" s="27"/>
      <c r="AZ258" s="27"/>
      <c r="BA258" s="27"/>
      <c r="BB258" s="27"/>
      <c r="BC258" s="27"/>
      <c r="BD258" s="27"/>
      <c r="BE258" s="27"/>
      <c r="BF258" s="27"/>
      <c r="BG258" s="27"/>
      <c r="BH258" s="27"/>
      <c r="BI258" s="27"/>
      <c r="BJ258" s="27"/>
      <c r="BK258" s="27"/>
      <c r="BL258" s="27"/>
      <c r="BM258" s="27"/>
      <c r="BN258" s="27"/>
      <c r="BO258" s="27"/>
      <c r="BP258" s="27"/>
      <c r="BQ258" s="27"/>
      <c r="BR258" s="27"/>
      <c r="BS258" s="27"/>
      <c r="BT258" s="27"/>
      <c r="BU258" s="27"/>
    </row>
    <row r="259" spans="1:73" s="21" customFormat="1">
      <c r="A259"/>
      <c r="B259" s="36"/>
      <c r="G259" s="27"/>
      <c r="H259" s="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c r="AN259" s="27"/>
      <c r="AO259" s="27"/>
      <c r="AP259" s="27"/>
      <c r="AQ259" s="27"/>
      <c r="AR259" s="27"/>
      <c r="AS259" s="27"/>
      <c r="AT259" s="27"/>
      <c r="AU259" s="27"/>
      <c r="AV259" s="27"/>
      <c r="AW259" s="27"/>
      <c r="AX259" s="27"/>
      <c r="AY259" s="27"/>
      <c r="AZ259" s="27"/>
      <c r="BA259" s="27"/>
      <c r="BB259" s="27"/>
      <c r="BC259" s="27"/>
      <c r="BD259" s="27"/>
      <c r="BE259" s="27"/>
      <c r="BF259" s="27"/>
      <c r="BG259" s="27"/>
      <c r="BH259" s="27"/>
      <c r="BI259" s="27"/>
      <c r="BJ259" s="27"/>
      <c r="BK259" s="27"/>
      <c r="BL259" s="27"/>
      <c r="BM259" s="27"/>
      <c r="BN259" s="27"/>
      <c r="BO259" s="27"/>
      <c r="BP259" s="27"/>
      <c r="BQ259" s="27"/>
      <c r="BR259" s="27"/>
      <c r="BS259" s="27"/>
      <c r="BT259" s="27"/>
      <c r="BU259" s="27"/>
    </row>
    <row r="260" spans="1:73" s="21" customFormat="1">
      <c r="A260"/>
      <c r="B260" s="36"/>
      <c r="G260" s="27"/>
      <c r="H260" s="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c r="AZ260" s="27"/>
      <c r="BA260" s="27"/>
      <c r="BB260" s="27"/>
      <c r="BC260" s="27"/>
      <c r="BD260" s="27"/>
      <c r="BE260" s="27"/>
      <c r="BF260" s="27"/>
      <c r="BG260" s="27"/>
      <c r="BH260" s="27"/>
      <c r="BI260" s="27"/>
      <c r="BJ260" s="27"/>
      <c r="BK260" s="27"/>
      <c r="BL260" s="27"/>
      <c r="BM260" s="27"/>
      <c r="BN260" s="27"/>
      <c r="BO260" s="27"/>
      <c r="BP260" s="27"/>
      <c r="BQ260" s="27"/>
      <c r="BR260" s="27"/>
      <c r="BS260" s="27"/>
      <c r="BT260" s="27"/>
      <c r="BU260" s="27"/>
    </row>
    <row r="261" spans="1:73" s="21" customFormat="1">
      <c r="A261"/>
      <c r="B261" s="36"/>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c r="AN261" s="27"/>
      <c r="AO261" s="27"/>
      <c r="AP261" s="27"/>
      <c r="AQ261" s="27"/>
      <c r="AR261" s="27"/>
      <c r="AS261" s="27"/>
      <c r="AT261" s="27"/>
      <c r="AU261" s="27"/>
      <c r="AV261" s="27"/>
      <c r="AW261" s="27"/>
      <c r="AX261" s="27"/>
      <c r="AY261" s="27"/>
      <c r="AZ261" s="27"/>
      <c r="BA261" s="27"/>
      <c r="BB261" s="27"/>
      <c r="BC261" s="27"/>
      <c r="BD261" s="27"/>
      <c r="BE261" s="27"/>
      <c r="BF261" s="27"/>
      <c r="BG261" s="27"/>
      <c r="BH261" s="27"/>
      <c r="BI261" s="27"/>
      <c r="BJ261" s="27"/>
      <c r="BK261" s="27"/>
      <c r="BL261" s="27"/>
      <c r="BM261" s="27"/>
      <c r="BN261" s="27"/>
      <c r="BO261" s="27"/>
      <c r="BP261" s="27"/>
      <c r="BQ261" s="27"/>
      <c r="BR261" s="27"/>
      <c r="BS261" s="27"/>
      <c r="BT261" s="27"/>
      <c r="BU261" s="27"/>
    </row>
    <row r="262" spans="1:73" s="21" customFormat="1">
      <c r="A262"/>
      <c r="B262" s="36"/>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c r="AZ262" s="27"/>
      <c r="BA262" s="27"/>
      <c r="BB262" s="27"/>
      <c r="BC262" s="27"/>
      <c r="BD262" s="27"/>
      <c r="BE262" s="27"/>
      <c r="BF262" s="27"/>
      <c r="BG262" s="27"/>
      <c r="BH262" s="27"/>
      <c r="BI262" s="27"/>
      <c r="BJ262" s="27"/>
      <c r="BK262" s="27"/>
      <c r="BL262" s="27"/>
      <c r="BM262" s="27"/>
      <c r="BN262" s="27"/>
      <c r="BO262" s="27"/>
      <c r="BP262" s="27"/>
      <c r="BQ262" s="27"/>
      <c r="BR262" s="27"/>
      <c r="BS262" s="27"/>
      <c r="BT262" s="27"/>
      <c r="BU262" s="27"/>
    </row>
    <row r="263" spans="1:73" s="21" customFormat="1">
      <c r="A263"/>
      <c r="B263" s="36"/>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c r="AN263" s="27"/>
      <c r="AO263" s="27"/>
      <c r="AP263" s="27"/>
      <c r="AQ263" s="27"/>
      <c r="AR263" s="27"/>
      <c r="AS263" s="27"/>
      <c r="AT263" s="27"/>
      <c r="AU263" s="27"/>
      <c r="AV263" s="27"/>
      <c r="AW263" s="27"/>
      <c r="AX263" s="27"/>
      <c r="AY263" s="27"/>
      <c r="AZ263" s="27"/>
      <c r="BA263" s="27"/>
      <c r="BB263" s="27"/>
      <c r="BC263" s="27"/>
      <c r="BD263" s="27"/>
      <c r="BE263" s="27"/>
      <c r="BF263" s="27"/>
      <c r="BG263" s="27"/>
      <c r="BH263" s="27"/>
      <c r="BI263" s="27"/>
      <c r="BJ263" s="27"/>
      <c r="BK263" s="27"/>
      <c r="BL263" s="27"/>
      <c r="BM263" s="27"/>
      <c r="BN263" s="27"/>
      <c r="BO263" s="27"/>
      <c r="BP263" s="27"/>
      <c r="BQ263" s="27"/>
      <c r="BR263" s="27"/>
      <c r="BS263" s="27"/>
      <c r="BT263" s="27"/>
      <c r="BU263" s="27"/>
    </row>
    <row r="264" spans="1:73" s="21" customFormat="1">
      <c r="A264"/>
      <c r="B264" s="36"/>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c r="AZ264" s="27"/>
      <c r="BA264" s="27"/>
      <c r="BB264" s="27"/>
      <c r="BC264" s="27"/>
      <c r="BD264" s="27"/>
      <c r="BE264" s="27"/>
      <c r="BF264" s="27"/>
      <c r="BG264" s="27"/>
      <c r="BH264" s="27"/>
      <c r="BI264" s="27"/>
      <c r="BJ264" s="27"/>
      <c r="BK264" s="27"/>
      <c r="BL264" s="27"/>
      <c r="BM264" s="27"/>
      <c r="BN264" s="27"/>
      <c r="BO264" s="27"/>
      <c r="BP264" s="27"/>
      <c r="BQ264" s="27"/>
      <c r="BR264" s="27"/>
      <c r="BS264" s="27"/>
      <c r="BT264" s="27"/>
      <c r="BU264" s="27"/>
    </row>
    <row r="265" spans="1:73" s="21" customFormat="1">
      <c r="A265"/>
      <c r="B265" s="36"/>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c r="AN265" s="27"/>
      <c r="AO265" s="27"/>
      <c r="AP265" s="27"/>
      <c r="AQ265" s="27"/>
      <c r="AR265" s="27"/>
      <c r="AS265" s="27"/>
      <c r="AT265" s="27"/>
      <c r="AU265" s="27"/>
      <c r="AV265" s="27"/>
      <c r="AW265" s="27"/>
      <c r="AX265" s="27"/>
      <c r="AY265" s="27"/>
      <c r="AZ265" s="27"/>
      <c r="BA265" s="27"/>
      <c r="BB265" s="27"/>
      <c r="BC265" s="27"/>
      <c r="BD265" s="27"/>
      <c r="BE265" s="27"/>
      <c r="BF265" s="27"/>
      <c r="BG265" s="27"/>
      <c r="BH265" s="27"/>
      <c r="BI265" s="27"/>
      <c r="BJ265" s="27"/>
      <c r="BK265" s="27"/>
      <c r="BL265" s="27"/>
      <c r="BM265" s="27"/>
      <c r="BN265" s="27"/>
      <c r="BO265" s="27"/>
      <c r="BP265" s="27"/>
      <c r="BQ265" s="27"/>
      <c r="BR265" s="27"/>
      <c r="BS265" s="27"/>
      <c r="BT265" s="27"/>
      <c r="BU265" s="27"/>
    </row>
    <row r="266" spans="1:73" s="21" customFormat="1">
      <c r="A266"/>
      <c r="B266" s="36"/>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c r="AZ266" s="27"/>
      <c r="BA266" s="27"/>
      <c r="BB266" s="27"/>
      <c r="BC266" s="27"/>
      <c r="BD266" s="27"/>
      <c r="BE266" s="27"/>
      <c r="BF266" s="27"/>
      <c r="BG266" s="27"/>
      <c r="BH266" s="27"/>
      <c r="BI266" s="27"/>
      <c r="BJ266" s="27"/>
      <c r="BK266" s="27"/>
      <c r="BL266" s="27"/>
      <c r="BM266" s="27"/>
      <c r="BN266" s="27"/>
      <c r="BO266" s="27"/>
      <c r="BP266" s="27"/>
      <c r="BQ266" s="27"/>
      <c r="BR266" s="27"/>
      <c r="BS266" s="27"/>
      <c r="BT266" s="27"/>
      <c r="BU266" s="27"/>
    </row>
    <row r="267" spans="1:73" s="21" customFormat="1">
      <c r="A267"/>
      <c r="B267" s="36"/>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c r="AN267" s="27"/>
      <c r="AO267" s="27"/>
      <c r="AP267" s="27"/>
      <c r="AQ267" s="27"/>
      <c r="AR267" s="27"/>
      <c r="AS267" s="27"/>
      <c r="AT267" s="27"/>
      <c r="AU267" s="27"/>
      <c r="AV267" s="27"/>
      <c r="AW267" s="27"/>
      <c r="AX267" s="27"/>
      <c r="AY267" s="27"/>
      <c r="AZ267" s="27"/>
      <c r="BA267" s="27"/>
      <c r="BB267" s="27"/>
      <c r="BC267" s="27"/>
      <c r="BD267" s="27"/>
      <c r="BE267" s="27"/>
      <c r="BF267" s="27"/>
      <c r="BG267" s="27"/>
      <c r="BH267" s="27"/>
      <c r="BI267" s="27"/>
      <c r="BJ267" s="27"/>
      <c r="BK267" s="27"/>
      <c r="BL267" s="27"/>
      <c r="BM267" s="27"/>
      <c r="BN267" s="27"/>
      <c r="BO267" s="27"/>
      <c r="BP267" s="27"/>
      <c r="BQ267" s="27"/>
      <c r="BR267" s="27"/>
      <c r="BS267" s="27"/>
      <c r="BT267" s="27"/>
      <c r="BU267" s="27"/>
    </row>
    <row r="268" spans="1:73" s="21" customFormat="1">
      <c r="A268"/>
      <c r="B268" s="36"/>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row>
    <row r="269" spans="1:73" s="21" customFormat="1">
      <c r="A269"/>
      <c r="B269" s="36"/>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c r="AN269" s="27"/>
      <c r="AO269" s="27"/>
      <c r="AP269" s="27"/>
      <c r="AQ269" s="27"/>
      <c r="AR269" s="27"/>
      <c r="AS269" s="27"/>
      <c r="AT269" s="27"/>
      <c r="AU269" s="27"/>
      <c r="AV269" s="27"/>
      <c r="AW269" s="27"/>
      <c r="AX269" s="27"/>
      <c r="AY269" s="27"/>
      <c r="AZ269" s="27"/>
      <c r="BA269" s="27"/>
      <c r="BB269" s="27"/>
      <c r="BC269" s="27"/>
      <c r="BD269" s="27"/>
      <c r="BE269" s="27"/>
      <c r="BF269" s="27"/>
      <c r="BG269" s="27"/>
      <c r="BH269" s="27"/>
      <c r="BI269" s="27"/>
      <c r="BJ269" s="27"/>
      <c r="BK269" s="27"/>
      <c r="BL269" s="27"/>
      <c r="BM269" s="27"/>
      <c r="BN269" s="27"/>
      <c r="BO269" s="27"/>
      <c r="BP269" s="27"/>
      <c r="BQ269" s="27"/>
      <c r="BR269" s="27"/>
      <c r="BS269" s="27"/>
      <c r="BT269" s="27"/>
      <c r="BU269" s="27"/>
    </row>
    <row r="270" spans="1:73" s="21" customFormat="1">
      <c r="A270"/>
      <c r="B270" s="36"/>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c r="AN270" s="27"/>
      <c r="AO270" s="27"/>
      <c r="AP270" s="27"/>
      <c r="AQ270" s="27"/>
      <c r="AR270" s="27"/>
      <c r="AS270" s="27"/>
      <c r="AT270" s="27"/>
      <c r="AU270" s="27"/>
      <c r="AV270" s="27"/>
      <c r="AW270" s="27"/>
      <c r="AX270" s="27"/>
      <c r="AY270" s="27"/>
      <c r="AZ270" s="27"/>
      <c r="BA270" s="27"/>
      <c r="BB270" s="27"/>
      <c r="BC270" s="27"/>
      <c r="BD270" s="27"/>
      <c r="BE270" s="27"/>
      <c r="BF270" s="27"/>
      <c r="BG270" s="27"/>
      <c r="BH270" s="27"/>
      <c r="BI270" s="27"/>
      <c r="BJ270" s="27"/>
      <c r="BK270" s="27"/>
      <c r="BL270" s="27"/>
      <c r="BM270" s="27"/>
      <c r="BN270" s="27"/>
      <c r="BO270" s="27"/>
      <c r="BP270" s="27"/>
      <c r="BQ270" s="27"/>
      <c r="BR270" s="27"/>
      <c r="BS270" s="27"/>
      <c r="BT270" s="27"/>
      <c r="BU270" s="27"/>
    </row>
    <row r="271" spans="1:73" s="21" customFormat="1">
      <c r="A271"/>
      <c r="B271" s="36"/>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c r="AZ271" s="27"/>
      <c r="BA271" s="27"/>
      <c r="BB271" s="27"/>
      <c r="BC271" s="27"/>
      <c r="BD271" s="27"/>
      <c r="BE271" s="27"/>
      <c r="BF271" s="27"/>
      <c r="BG271" s="27"/>
      <c r="BH271" s="27"/>
      <c r="BI271" s="27"/>
      <c r="BJ271" s="27"/>
      <c r="BK271" s="27"/>
      <c r="BL271" s="27"/>
      <c r="BM271" s="27"/>
      <c r="BN271" s="27"/>
      <c r="BO271" s="27"/>
      <c r="BP271" s="27"/>
      <c r="BQ271" s="27"/>
      <c r="BR271" s="27"/>
      <c r="BS271" s="27"/>
      <c r="BT271" s="27"/>
      <c r="BU271" s="27"/>
    </row>
    <row r="272" spans="1:73" s="21" customFormat="1">
      <c r="A272"/>
      <c r="B272" s="36"/>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27"/>
      <c r="AP272" s="27"/>
      <c r="AQ272" s="27"/>
      <c r="AR272" s="27"/>
      <c r="AS272" s="27"/>
      <c r="AT272" s="27"/>
      <c r="AU272" s="27"/>
      <c r="AV272" s="27"/>
      <c r="AW272" s="27"/>
      <c r="AX272" s="27"/>
      <c r="AY272" s="27"/>
      <c r="AZ272" s="27"/>
      <c r="BA272" s="27"/>
      <c r="BB272" s="27"/>
      <c r="BC272" s="27"/>
      <c r="BD272" s="27"/>
      <c r="BE272" s="27"/>
      <c r="BF272" s="27"/>
      <c r="BG272" s="27"/>
      <c r="BH272" s="27"/>
      <c r="BI272" s="27"/>
      <c r="BJ272" s="27"/>
      <c r="BK272" s="27"/>
      <c r="BL272" s="27"/>
      <c r="BM272" s="27"/>
      <c r="BN272" s="27"/>
      <c r="BO272" s="27"/>
      <c r="BP272" s="27"/>
      <c r="BQ272" s="27"/>
      <c r="BR272" s="27"/>
      <c r="BS272" s="27"/>
      <c r="BT272" s="27"/>
      <c r="BU272" s="27"/>
    </row>
    <row r="273" spans="1:73" s="21" customFormat="1">
      <c r="A273"/>
      <c r="B273" s="36"/>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c r="AZ273" s="27"/>
      <c r="BA273" s="27"/>
      <c r="BB273" s="27"/>
      <c r="BC273" s="27"/>
      <c r="BD273" s="27"/>
      <c r="BE273" s="27"/>
      <c r="BF273" s="27"/>
      <c r="BG273" s="27"/>
      <c r="BH273" s="27"/>
      <c r="BI273" s="27"/>
      <c r="BJ273" s="27"/>
      <c r="BK273" s="27"/>
      <c r="BL273" s="27"/>
      <c r="BM273" s="27"/>
      <c r="BN273" s="27"/>
      <c r="BO273" s="27"/>
      <c r="BP273" s="27"/>
      <c r="BQ273" s="27"/>
      <c r="BR273" s="27"/>
      <c r="BS273" s="27"/>
      <c r="BT273" s="27"/>
      <c r="BU273" s="27"/>
    </row>
    <row r="274" spans="1:73" s="21" customFormat="1">
      <c r="A274"/>
      <c r="B274" s="36"/>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27"/>
      <c r="AR274" s="27"/>
      <c r="AS274" s="27"/>
      <c r="AT274" s="27"/>
      <c r="AU274" s="27"/>
      <c r="AV274" s="27"/>
      <c r="AW274" s="27"/>
      <c r="AX274" s="27"/>
      <c r="AY274" s="27"/>
      <c r="AZ274" s="27"/>
      <c r="BA274" s="27"/>
      <c r="BB274" s="27"/>
      <c r="BC274" s="27"/>
      <c r="BD274" s="27"/>
      <c r="BE274" s="27"/>
      <c r="BF274" s="27"/>
      <c r="BG274" s="27"/>
      <c r="BH274" s="27"/>
      <c r="BI274" s="27"/>
      <c r="BJ274" s="27"/>
      <c r="BK274" s="27"/>
      <c r="BL274" s="27"/>
      <c r="BM274" s="27"/>
      <c r="BN274" s="27"/>
      <c r="BO274" s="27"/>
      <c r="BP274" s="27"/>
      <c r="BQ274" s="27"/>
      <c r="BR274" s="27"/>
      <c r="BS274" s="27"/>
      <c r="BT274" s="27"/>
      <c r="BU274" s="27"/>
    </row>
    <row r="275" spans="1:73" s="21" customFormat="1">
      <c r="A275"/>
      <c r="B275" s="36"/>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c r="AZ275" s="27"/>
      <c r="BA275" s="27"/>
      <c r="BB275" s="27"/>
      <c r="BC275" s="27"/>
      <c r="BD275" s="27"/>
      <c r="BE275" s="27"/>
      <c r="BF275" s="27"/>
      <c r="BG275" s="27"/>
      <c r="BH275" s="27"/>
      <c r="BI275" s="27"/>
      <c r="BJ275" s="27"/>
      <c r="BK275" s="27"/>
      <c r="BL275" s="27"/>
      <c r="BM275" s="27"/>
      <c r="BN275" s="27"/>
      <c r="BO275" s="27"/>
      <c r="BP275" s="27"/>
      <c r="BQ275" s="27"/>
      <c r="BR275" s="27"/>
      <c r="BS275" s="27"/>
      <c r="BT275" s="27"/>
      <c r="BU275" s="27"/>
    </row>
    <row r="276" spans="1:73" s="21" customFormat="1">
      <c r="A276"/>
      <c r="B276" s="36"/>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27"/>
      <c r="AT276" s="27"/>
      <c r="AU276" s="27"/>
      <c r="AV276" s="27"/>
      <c r="AW276" s="27"/>
      <c r="AX276" s="27"/>
      <c r="AY276" s="27"/>
      <c r="AZ276" s="27"/>
      <c r="BA276" s="27"/>
      <c r="BB276" s="27"/>
      <c r="BC276" s="27"/>
      <c r="BD276" s="27"/>
      <c r="BE276" s="27"/>
      <c r="BF276" s="27"/>
      <c r="BG276" s="27"/>
      <c r="BH276" s="27"/>
      <c r="BI276" s="27"/>
      <c r="BJ276" s="27"/>
      <c r="BK276" s="27"/>
      <c r="BL276" s="27"/>
      <c r="BM276" s="27"/>
      <c r="BN276" s="27"/>
      <c r="BO276" s="27"/>
      <c r="BP276" s="27"/>
      <c r="BQ276" s="27"/>
      <c r="BR276" s="27"/>
      <c r="BS276" s="27"/>
      <c r="BT276" s="27"/>
      <c r="BU276" s="27"/>
    </row>
    <row r="277" spans="1:73" s="21" customFormat="1">
      <c r="A277"/>
      <c r="B277" s="36"/>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c r="AZ277" s="27"/>
      <c r="BA277" s="27"/>
      <c r="BB277" s="27"/>
      <c r="BC277" s="27"/>
      <c r="BD277" s="27"/>
      <c r="BE277" s="27"/>
      <c r="BF277" s="27"/>
      <c r="BG277" s="27"/>
      <c r="BH277" s="27"/>
      <c r="BI277" s="27"/>
      <c r="BJ277" s="27"/>
      <c r="BK277" s="27"/>
      <c r="BL277" s="27"/>
      <c r="BM277" s="27"/>
      <c r="BN277" s="27"/>
      <c r="BO277" s="27"/>
      <c r="BP277" s="27"/>
      <c r="BQ277" s="27"/>
      <c r="BR277" s="27"/>
      <c r="BS277" s="27"/>
      <c r="BT277" s="27"/>
      <c r="BU277" s="27"/>
    </row>
    <row r="278" spans="1:73" s="21" customFormat="1">
      <c r="A278"/>
      <c r="B278" s="36"/>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row>
    <row r="279" spans="1:73" s="21" customFormat="1">
      <c r="A279"/>
      <c r="B279" s="36"/>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c r="AZ279" s="27"/>
      <c r="BA279" s="27"/>
      <c r="BB279" s="27"/>
      <c r="BC279" s="27"/>
      <c r="BD279" s="27"/>
      <c r="BE279" s="27"/>
      <c r="BF279" s="27"/>
      <c r="BG279" s="27"/>
      <c r="BH279" s="27"/>
      <c r="BI279" s="27"/>
      <c r="BJ279" s="27"/>
      <c r="BK279" s="27"/>
      <c r="BL279" s="27"/>
      <c r="BM279" s="27"/>
      <c r="BN279" s="27"/>
      <c r="BO279" s="27"/>
      <c r="BP279" s="27"/>
      <c r="BQ279" s="27"/>
      <c r="BR279" s="27"/>
      <c r="BS279" s="27"/>
      <c r="BT279" s="27"/>
      <c r="BU279" s="27"/>
    </row>
    <row r="280" spans="1:73" s="21" customFormat="1">
      <c r="A280"/>
      <c r="B280" s="36"/>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27"/>
      <c r="AX280" s="27"/>
      <c r="AY280" s="27"/>
      <c r="AZ280" s="27"/>
      <c r="BA280" s="27"/>
      <c r="BB280" s="27"/>
      <c r="BC280" s="27"/>
      <c r="BD280" s="27"/>
      <c r="BE280" s="27"/>
      <c r="BF280" s="27"/>
      <c r="BG280" s="27"/>
      <c r="BH280" s="27"/>
      <c r="BI280" s="27"/>
      <c r="BJ280" s="27"/>
      <c r="BK280" s="27"/>
      <c r="BL280" s="27"/>
      <c r="BM280" s="27"/>
      <c r="BN280" s="27"/>
      <c r="BO280" s="27"/>
      <c r="BP280" s="27"/>
      <c r="BQ280" s="27"/>
      <c r="BR280" s="27"/>
      <c r="BS280" s="27"/>
      <c r="BT280" s="27"/>
      <c r="BU280" s="27"/>
    </row>
    <row r="281" spans="1:73" s="21" customFormat="1">
      <c r="A281"/>
      <c r="B281" s="36"/>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c r="AZ281" s="27"/>
      <c r="BA281" s="27"/>
      <c r="BB281" s="27"/>
      <c r="BC281" s="27"/>
      <c r="BD281" s="27"/>
      <c r="BE281" s="27"/>
      <c r="BF281" s="27"/>
      <c r="BG281" s="27"/>
      <c r="BH281" s="27"/>
      <c r="BI281" s="27"/>
      <c r="BJ281" s="27"/>
      <c r="BK281" s="27"/>
      <c r="BL281" s="27"/>
      <c r="BM281" s="27"/>
      <c r="BN281" s="27"/>
      <c r="BO281" s="27"/>
      <c r="BP281" s="27"/>
      <c r="BQ281" s="27"/>
      <c r="BR281" s="27"/>
      <c r="BS281" s="27"/>
      <c r="BT281" s="27"/>
      <c r="BU281" s="27"/>
    </row>
    <row r="282" spans="1:73" s="21" customFormat="1">
      <c r="A282"/>
      <c r="B282" s="36"/>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row>
    <row r="283" spans="1:73" s="21" customFormat="1">
      <c r="A283"/>
      <c r="B283" s="36"/>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27"/>
      <c r="BA283" s="27"/>
      <c r="BB283" s="27"/>
      <c r="BC283" s="27"/>
      <c r="BD283" s="27"/>
      <c r="BE283" s="27"/>
      <c r="BF283" s="27"/>
      <c r="BG283" s="27"/>
      <c r="BH283" s="27"/>
      <c r="BI283" s="27"/>
      <c r="BJ283" s="27"/>
      <c r="BK283" s="27"/>
      <c r="BL283" s="27"/>
      <c r="BM283" s="27"/>
      <c r="BN283" s="27"/>
      <c r="BO283" s="27"/>
      <c r="BP283" s="27"/>
      <c r="BQ283" s="27"/>
      <c r="BR283" s="27"/>
      <c r="BS283" s="27"/>
      <c r="BT283" s="27"/>
      <c r="BU283" s="27"/>
    </row>
    <row r="284" spans="1:73" s="21" customFormat="1">
      <c r="A284"/>
      <c r="B284" s="36"/>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7"/>
      <c r="BD284" s="27"/>
      <c r="BE284" s="27"/>
      <c r="BF284" s="27"/>
      <c r="BG284" s="27"/>
      <c r="BH284" s="27"/>
      <c r="BI284" s="27"/>
      <c r="BJ284" s="27"/>
      <c r="BK284" s="27"/>
      <c r="BL284" s="27"/>
      <c r="BM284" s="27"/>
      <c r="BN284" s="27"/>
      <c r="BO284" s="27"/>
      <c r="BP284" s="27"/>
      <c r="BQ284" s="27"/>
      <c r="BR284" s="27"/>
      <c r="BS284" s="27"/>
      <c r="BT284" s="27"/>
      <c r="BU284" s="27"/>
    </row>
    <row r="285" spans="1:73" s="21" customFormat="1">
      <c r="A285"/>
      <c r="B285" s="36"/>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7"/>
      <c r="BD285" s="27"/>
      <c r="BE285" s="27"/>
      <c r="BF285" s="27"/>
      <c r="BG285" s="27"/>
      <c r="BH285" s="27"/>
      <c r="BI285" s="27"/>
      <c r="BJ285" s="27"/>
      <c r="BK285" s="27"/>
      <c r="BL285" s="27"/>
      <c r="BM285" s="27"/>
      <c r="BN285" s="27"/>
      <c r="BO285" s="27"/>
      <c r="BP285" s="27"/>
      <c r="BQ285" s="27"/>
      <c r="BR285" s="27"/>
      <c r="BS285" s="27"/>
      <c r="BT285" s="27"/>
      <c r="BU285" s="27"/>
    </row>
    <row r="286" spans="1:73" s="21" customFormat="1">
      <c r="A286"/>
      <c r="B286" s="36"/>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7"/>
      <c r="BD286" s="27"/>
      <c r="BE286" s="27"/>
      <c r="BF286" s="27"/>
      <c r="BG286" s="27"/>
      <c r="BH286" s="27"/>
      <c r="BI286" s="27"/>
      <c r="BJ286" s="27"/>
      <c r="BK286" s="27"/>
      <c r="BL286" s="27"/>
      <c r="BM286" s="27"/>
      <c r="BN286" s="27"/>
      <c r="BO286" s="27"/>
      <c r="BP286" s="27"/>
      <c r="BQ286" s="27"/>
      <c r="BR286" s="27"/>
      <c r="BS286" s="27"/>
      <c r="BT286" s="27"/>
      <c r="BU286" s="27"/>
    </row>
    <row r="287" spans="1:73" s="21" customFormat="1">
      <c r="A287"/>
      <c r="B287" s="36"/>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27"/>
      <c r="BE287" s="27"/>
      <c r="BF287" s="27"/>
      <c r="BG287" s="27"/>
      <c r="BH287" s="27"/>
      <c r="BI287" s="27"/>
      <c r="BJ287" s="27"/>
      <c r="BK287" s="27"/>
      <c r="BL287" s="27"/>
      <c r="BM287" s="27"/>
      <c r="BN287" s="27"/>
      <c r="BO287" s="27"/>
      <c r="BP287" s="27"/>
      <c r="BQ287" s="27"/>
      <c r="BR287" s="27"/>
      <c r="BS287" s="27"/>
      <c r="BT287" s="27"/>
      <c r="BU287" s="27"/>
    </row>
    <row r="288" spans="1:73" s="21" customFormat="1">
      <c r="A288"/>
      <c r="B288" s="36"/>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27"/>
      <c r="BF288" s="27"/>
      <c r="BG288" s="27"/>
      <c r="BH288" s="27"/>
      <c r="BI288" s="27"/>
      <c r="BJ288" s="27"/>
      <c r="BK288" s="27"/>
      <c r="BL288" s="27"/>
      <c r="BM288" s="27"/>
      <c r="BN288" s="27"/>
      <c r="BO288" s="27"/>
      <c r="BP288" s="27"/>
      <c r="BQ288" s="27"/>
      <c r="BR288" s="27"/>
      <c r="BS288" s="27"/>
      <c r="BT288" s="27"/>
      <c r="BU288" s="27"/>
    </row>
    <row r="289" spans="1:73" s="21" customFormat="1">
      <c r="A289"/>
      <c r="B289" s="36"/>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27"/>
      <c r="BG289" s="27"/>
      <c r="BH289" s="27"/>
      <c r="BI289" s="27"/>
      <c r="BJ289" s="27"/>
      <c r="BK289" s="27"/>
      <c r="BL289" s="27"/>
      <c r="BM289" s="27"/>
      <c r="BN289" s="27"/>
      <c r="BO289" s="27"/>
      <c r="BP289" s="27"/>
      <c r="BQ289" s="27"/>
      <c r="BR289" s="27"/>
      <c r="BS289" s="27"/>
      <c r="BT289" s="27"/>
      <c r="BU289" s="27"/>
    </row>
    <row r="290" spans="1:73" s="21" customFormat="1">
      <c r="A290"/>
      <c r="B290" s="36"/>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row>
    <row r="291" spans="1:73" s="21" customFormat="1">
      <c r="A291"/>
      <c r="B291" s="36"/>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27"/>
      <c r="BI291" s="27"/>
      <c r="BJ291" s="27"/>
      <c r="BK291" s="27"/>
      <c r="BL291" s="27"/>
      <c r="BM291" s="27"/>
      <c r="BN291" s="27"/>
      <c r="BO291" s="27"/>
      <c r="BP291" s="27"/>
      <c r="BQ291" s="27"/>
      <c r="BR291" s="27"/>
      <c r="BS291" s="27"/>
      <c r="BT291" s="27"/>
      <c r="BU291" s="27"/>
    </row>
    <row r="292" spans="1:73" s="21" customFormat="1">
      <c r="A292"/>
      <c r="B292" s="36"/>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27"/>
      <c r="BJ292" s="27"/>
      <c r="BK292" s="27"/>
      <c r="BL292" s="27"/>
      <c r="BM292" s="27"/>
      <c r="BN292" s="27"/>
      <c r="BO292" s="27"/>
      <c r="BP292" s="27"/>
      <c r="BQ292" s="27"/>
      <c r="BR292" s="27"/>
      <c r="BS292" s="27"/>
      <c r="BT292" s="27"/>
      <c r="BU292" s="27"/>
    </row>
    <row r="293" spans="1:73" s="21" customFormat="1">
      <c r="A293"/>
      <c r="B293" s="36"/>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27"/>
      <c r="BK293" s="27"/>
      <c r="BL293" s="27"/>
      <c r="BM293" s="27"/>
      <c r="BN293" s="27"/>
      <c r="BO293" s="27"/>
      <c r="BP293" s="27"/>
      <c r="BQ293" s="27"/>
      <c r="BR293" s="27"/>
      <c r="BS293" s="27"/>
      <c r="BT293" s="27"/>
      <c r="BU293" s="27"/>
    </row>
    <row r="294" spans="1:73" s="21" customFormat="1">
      <c r="A294"/>
      <c r="B294" s="36"/>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27"/>
      <c r="BL294" s="27"/>
      <c r="BM294" s="27"/>
      <c r="BN294" s="27"/>
      <c r="BO294" s="27"/>
      <c r="BP294" s="27"/>
      <c r="BQ294" s="27"/>
      <c r="BR294" s="27"/>
      <c r="BS294" s="27"/>
      <c r="BT294" s="27"/>
      <c r="BU294" s="27"/>
    </row>
    <row r="295" spans="1:73" s="21" customFormat="1">
      <c r="A295"/>
      <c r="B295" s="36"/>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27"/>
      <c r="BM295" s="27"/>
      <c r="BN295" s="27"/>
      <c r="BO295" s="27"/>
      <c r="BP295" s="27"/>
      <c r="BQ295" s="27"/>
      <c r="BR295" s="27"/>
      <c r="BS295" s="27"/>
      <c r="BT295" s="27"/>
      <c r="BU295" s="27"/>
    </row>
    <row r="296" spans="1:73" s="21" customFormat="1">
      <c r="A296"/>
      <c r="B296" s="36"/>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27"/>
      <c r="BN296" s="27"/>
      <c r="BO296" s="27"/>
      <c r="BP296" s="27"/>
      <c r="BQ296" s="27"/>
      <c r="BR296" s="27"/>
      <c r="BS296" s="27"/>
      <c r="BT296" s="27"/>
      <c r="BU296" s="27"/>
    </row>
    <row r="297" spans="1:73" s="21" customFormat="1">
      <c r="A297"/>
      <c r="B297" s="36"/>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27"/>
      <c r="BO297" s="27"/>
      <c r="BP297" s="27"/>
      <c r="BQ297" s="27"/>
      <c r="BR297" s="27"/>
      <c r="BS297" s="27"/>
      <c r="BT297" s="27"/>
      <c r="BU297" s="27"/>
    </row>
    <row r="298" spans="1:73" s="21" customFormat="1">
      <c r="A298"/>
      <c r="B298" s="36"/>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27"/>
      <c r="BP298" s="27"/>
      <c r="BQ298" s="27"/>
      <c r="BR298" s="27"/>
      <c r="BS298" s="27"/>
      <c r="BT298" s="27"/>
      <c r="BU298" s="27"/>
    </row>
    <row r="299" spans="1:73" s="21" customFormat="1">
      <c r="A299"/>
      <c r="B299" s="36"/>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27"/>
      <c r="BQ299" s="27"/>
      <c r="BR299" s="27"/>
      <c r="BS299" s="27"/>
      <c r="BT299" s="27"/>
      <c r="BU299" s="27"/>
    </row>
    <row r="300" spans="1:73" s="21" customFormat="1">
      <c r="A300"/>
      <c r="B300" s="36"/>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27"/>
      <c r="BR300" s="27"/>
      <c r="BS300" s="27"/>
      <c r="BT300" s="27"/>
      <c r="BU300" s="27"/>
    </row>
    <row r="301" spans="1:73" s="21" customFormat="1">
      <c r="A301"/>
      <c r="B301" s="36"/>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row>
    <row r="302" spans="1:73" s="21" customFormat="1">
      <c r="A302"/>
      <c r="B302" s="36"/>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27"/>
      <c r="BT302" s="27"/>
      <c r="BU302" s="27"/>
    </row>
    <row r="303" spans="1:73" s="21" customFormat="1">
      <c r="A303"/>
      <c r="B303" s="36"/>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27"/>
      <c r="BU303" s="27"/>
    </row>
    <row r="304" spans="1:73" s="21" customFormat="1">
      <c r="A304"/>
      <c r="B304" s="36"/>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27"/>
    </row>
    <row r="305" spans="1:73" s="21" customFormat="1">
      <c r="A305"/>
      <c r="B305" s="36"/>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row>
    <row r="306" spans="1:73" s="21" customFormat="1">
      <c r="A306"/>
      <c r="B306" s="36"/>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row>
    <row r="307" spans="1:73" s="21" customFormat="1">
      <c r="A307"/>
      <c r="B307" s="36"/>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row>
    <row r="308" spans="1:73" s="21" customFormat="1">
      <c r="A308"/>
      <c r="B308" s="36"/>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row>
    <row r="309" spans="1:73" s="21" customFormat="1">
      <c r="A309"/>
      <c r="B309" s="36"/>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row>
    <row r="310" spans="1:73" s="21" customFormat="1">
      <c r="A310"/>
      <c r="B310" s="36"/>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row>
    <row r="311" spans="1:73" s="21" customFormat="1">
      <c r="A311"/>
      <c r="B311" s="36"/>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row>
    <row r="312" spans="1:73" s="21" customFormat="1">
      <c r="A312"/>
      <c r="B312" s="36"/>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row>
    <row r="313" spans="1:73" s="21" customFormat="1">
      <c r="A313"/>
      <c r="B313" s="36"/>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row>
    <row r="314" spans="1:73" s="21" customFormat="1">
      <c r="A314"/>
      <c r="B314" s="36"/>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row>
    <row r="315" spans="1:73" s="21" customFormat="1">
      <c r="A315"/>
      <c r="B315" s="36"/>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row>
    <row r="316" spans="1:73" s="21" customFormat="1">
      <c r="A316"/>
      <c r="B316" s="36"/>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row>
    <row r="317" spans="1:73" s="21" customFormat="1">
      <c r="A317"/>
      <c r="B317" s="36"/>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row>
    <row r="318" spans="1:73" s="21" customFormat="1">
      <c r="A318"/>
      <c r="B318" s="36"/>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row>
    <row r="319" spans="1:73" s="21" customFormat="1">
      <c r="A319"/>
      <c r="B319" s="36"/>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row>
    <row r="320" spans="1:73" s="21" customFormat="1">
      <c r="A320"/>
      <c r="B320" s="36"/>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row>
    <row r="321" spans="1:73" s="21" customFormat="1">
      <c r="A321"/>
      <c r="B321" s="36"/>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row>
    <row r="322" spans="1:73" s="21" customFormat="1">
      <c r="A322"/>
      <c r="B322" s="36"/>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row>
    <row r="323" spans="1:73" s="21" customFormat="1">
      <c r="A323"/>
      <c r="B323" s="36"/>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row>
    <row r="324" spans="1:73" s="21" customFormat="1">
      <c r="A324"/>
      <c r="B324" s="36"/>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row>
    <row r="325" spans="1:73" s="21" customFormat="1">
      <c r="A325"/>
      <c r="B325" s="36"/>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row>
    <row r="326" spans="1:73" s="21" customFormat="1">
      <c r="A326"/>
      <c r="B326" s="36"/>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row>
    <row r="327" spans="1:73" s="21" customFormat="1">
      <c r="A327"/>
      <c r="B327" s="36"/>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row>
    <row r="328" spans="1:73" s="21" customFormat="1">
      <c r="A328"/>
      <c r="B328" s="36"/>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row>
    <row r="329" spans="1:73" s="21" customFormat="1">
      <c r="A329"/>
      <c r="B329" s="36"/>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row>
    <row r="330" spans="1:73" s="21" customFormat="1">
      <c r="A330"/>
      <c r="B330" s="36"/>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row>
    <row r="331" spans="1:73" s="21" customFormat="1">
      <c r="A331"/>
      <c r="B331" s="36"/>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row>
    <row r="332" spans="1:73" s="21" customFormat="1">
      <c r="A332"/>
      <c r="B332" s="36"/>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row>
    <row r="333" spans="1:73" s="21" customFormat="1">
      <c r="A333"/>
      <c r="B333" s="36"/>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row>
    <row r="334" spans="1:73" s="21" customFormat="1">
      <c r="A334"/>
      <c r="B334" s="36"/>
      <c r="G334" s="27"/>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row>
    <row r="335" spans="1:73" s="21" customFormat="1">
      <c r="A335"/>
      <c r="B335" s="36"/>
      <c r="G335" s="27"/>
      <c r="H335" s="27"/>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row>
    <row r="336" spans="1:73" s="21" customFormat="1">
      <c r="A336"/>
      <c r="B336" s="36"/>
      <c r="G336" s="27"/>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row>
    <row r="337" spans="1:73" s="21" customFormat="1">
      <c r="A337"/>
      <c r="B337" s="36"/>
      <c r="G337" s="27"/>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row>
    <row r="338" spans="1:73" s="21" customFormat="1">
      <c r="A338"/>
      <c r="B338" s="36"/>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row>
    <row r="339" spans="1:73" s="21" customFormat="1">
      <c r="A339"/>
      <c r="B339" s="36"/>
      <c r="G339" s="27"/>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row>
    <row r="340" spans="1:73" s="21" customFormat="1">
      <c r="A340"/>
      <c r="B340" s="36"/>
      <c r="G340" s="27"/>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row>
    <row r="341" spans="1:73" s="21" customFormat="1">
      <c r="A341"/>
      <c r="B341" s="36"/>
      <c r="G341" s="27"/>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row>
    <row r="342" spans="1:73" s="21" customFormat="1">
      <c r="A342"/>
      <c r="B342" s="36"/>
      <c r="G342" s="27"/>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row>
    <row r="343" spans="1:73" s="21" customFormat="1">
      <c r="A343"/>
      <c r="B343" s="36"/>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row>
    <row r="344" spans="1:73" s="21" customFormat="1">
      <c r="A344"/>
      <c r="B344" s="36"/>
      <c r="G344" s="27"/>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row>
    <row r="345" spans="1:73" s="21" customFormat="1">
      <c r="A345"/>
      <c r="B345" s="36"/>
      <c r="G345" s="27"/>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row>
    <row r="346" spans="1:73" s="21" customFormat="1">
      <c r="A346"/>
      <c r="B346" s="36"/>
      <c r="G346" s="27"/>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row>
    <row r="347" spans="1:73" s="21" customFormat="1">
      <c r="A347"/>
      <c r="B347" s="36"/>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row>
    <row r="348" spans="1:73" s="21" customFormat="1">
      <c r="A348"/>
      <c r="B348" s="36"/>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row>
    <row r="349" spans="1:73" s="21" customFormat="1">
      <c r="A349"/>
      <c r="B349" s="36"/>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row>
    <row r="350" spans="1:73" s="21" customFormat="1">
      <c r="A350"/>
      <c r="B350" s="36"/>
      <c r="G350" s="27"/>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row>
    <row r="351" spans="1:73" s="21" customFormat="1">
      <c r="A351"/>
      <c r="B351" s="36"/>
      <c r="G351" s="27"/>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row>
    <row r="352" spans="1:73" s="21" customFormat="1">
      <c r="A352"/>
      <c r="B352" s="36"/>
      <c r="G352" s="27"/>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row>
    <row r="353" spans="1:73" s="21" customFormat="1">
      <c r="A353"/>
      <c r="B353" s="36"/>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row>
    <row r="354" spans="1:73" s="21" customFormat="1">
      <c r="A354"/>
      <c r="B354" s="36"/>
      <c r="G354" s="27"/>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row>
    <row r="355" spans="1:73" s="21" customFormat="1">
      <c r="A355"/>
      <c r="B355" s="36"/>
      <c r="G355" s="27"/>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row>
    <row r="356" spans="1:73" s="21" customFormat="1">
      <c r="A356"/>
      <c r="B356" s="36"/>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row>
    <row r="357" spans="1:73" s="21" customFormat="1">
      <c r="A357"/>
      <c r="B357" s="36"/>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row>
    <row r="358" spans="1:73" s="21" customFormat="1">
      <c r="A358"/>
      <c r="B358" s="36"/>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row>
    <row r="359" spans="1:73" s="21" customFormat="1">
      <c r="A359"/>
      <c r="B359" s="36"/>
      <c r="G359" s="27"/>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row>
    <row r="360" spans="1:73" s="21" customFormat="1">
      <c r="A360"/>
      <c r="B360" s="36"/>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row>
    <row r="361" spans="1:73" s="21" customFormat="1">
      <c r="A361"/>
      <c r="B361" s="36"/>
      <c r="G361" s="27"/>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row>
    <row r="362" spans="1:73" s="21" customFormat="1">
      <c r="A362"/>
      <c r="B362" s="36"/>
      <c r="G362" s="27"/>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row>
    <row r="363" spans="1:73" s="21" customFormat="1">
      <c r="A363"/>
      <c r="B363" s="36"/>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row>
    <row r="364" spans="1:73" s="21" customFormat="1">
      <c r="A364"/>
      <c r="B364" s="36"/>
      <c r="G364" s="27"/>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row>
    <row r="365" spans="1:73" s="21" customFormat="1">
      <c r="A365"/>
      <c r="B365" s="36"/>
      <c r="G365" s="27"/>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row>
    <row r="366" spans="1:73" s="21" customFormat="1">
      <c r="A366"/>
      <c r="B366" s="36"/>
      <c r="G366" s="27"/>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row>
    <row r="367" spans="1:73" s="21" customFormat="1">
      <c r="A367"/>
      <c r="B367" s="36"/>
      <c r="G367" s="27"/>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row>
    <row r="368" spans="1:73" s="21" customFormat="1">
      <c r="A368"/>
      <c r="B368" s="36"/>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row>
    <row r="369" spans="1:73" s="21" customFormat="1">
      <c r="A369"/>
      <c r="B369" s="36"/>
      <c r="G369" s="27"/>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row>
    <row r="370" spans="1:73" s="21" customFormat="1">
      <c r="A370"/>
      <c r="B370" s="36"/>
      <c r="G370" s="27"/>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row>
    <row r="371" spans="1:73" s="21" customFormat="1">
      <c r="A371"/>
      <c r="B371" s="36"/>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row>
    <row r="372" spans="1:73" s="21" customFormat="1">
      <c r="A372"/>
      <c r="B372" s="36"/>
      <c r="G372" s="27"/>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row>
    <row r="373" spans="1:73" s="21" customFormat="1">
      <c r="A373"/>
      <c r="B373" s="36"/>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row>
    <row r="374" spans="1:73" s="21" customFormat="1">
      <c r="A374"/>
      <c r="B374" s="36"/>
      <c r="G374" s="27"/>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row>
    <row r="375" spans="1:73" s="21" customFormat="1">
      <c r="A375"/>
      <c r="B375" s="36"/>
      <c r="G375" s="27"/>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row>
    <row r="376" spans="1:73" s="21" customFormat="1">
      <c r="A376"/>
      <c r="B376" s="36"/>
      <c r="G376" s="27"/>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row>
    <row r="377" spans="1:73" s="21" customFormat="1">
      <c r="A377"/>
      <c r="B377" s="36"/>
      <c r="G377" s="27"/>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row>
    <row r="378" spans="1:73" s="21" customFormat="1">
      <c r="A378"/>
      <c r="B378" s="36"/>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row>
    <row r="379" spans="1:73" s="21" customFormat="1">
      <c r="A379"/>
      <c r="B379" s="36"/>
      <c r="G379" s="27"/>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row>
    <row r="380" spans="1:73" s="21" customFormat="1">
      <c r="A380"/>
      <c r="B380" s="36"/>
      <c r="G380" s="27"/>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row>
    <row r="381" spans="1:73" s="21" customFormat="1">
      <c r="A381"/>
      <c r="B381" s="36"/>
      <c r="G381" s="27"/>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row>
    <row r="382" spans="1:73" s="21" customFormat="1">
      <c r="A382"/>
      <c r="B382" s="36"/>
      <c r="G382" s="27"/>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row>
    <row r="383" spans="1:73" s="21" customFormat="1">
      <c r="A383"/>
      <c r="B383" s="36"/>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row>
    <row r="384" spans="1:73" s="21" customFormat="1">
      <c r="A384"/>
      <c r="B384" s="36"/>
      <c r="G384" s="27"/>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row>
    <row r="385" spans="1:73" s="21" customFormat="1">
      <c r="A385"/>
      <c r="B385" s="36"/>
      <c r="G385" s="27"/>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row>
    <row r="386" spans="1:73" s="21" customFormat="1">
      <c r="A386"/>
      <c r="B386" s="36"/>
      <c r="G386" s="27"/>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row>
    <row r="387" spans="1:73" s="21" customFormat="1">
      <c r="A387"/>
      <c r="B387" s="36"/>
      <c r="G387" s="27"/>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row>
    <row r="388" spans="1:73" s="21" customFormat="1">
      <c r="A388"/>
      <c r="B388" s="36"/>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row>
    <row r="389" spans="1:73" s="21" customFormat="1">
      <c r="A389"/>
      <c r="B389" s="36"/>
      <c r="G389" s="27"/>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row>
    <row r="390" spans="1:73" s="21" customFormat="1">
      <c r="A390"/>
      <c r="B390" s="36"/>
      <c r="G390" s="27"/>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row>
    <row r="391" spans="1:73" s="21" customFormat="1">
      <c r="A391"/>
      <c r="B391" s="36"/>
      <c r="G391" s="27"/>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row>
    <row r="392" spans="1:73" s="21" customFormat="1">
      <c r="A392"/>
      <c r="B392" s="36"/>
      <c r="G392" s="27"/>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row>
    <row r="393" spans="1:73" s="21" customFormat="1">
      <c r="A393"/>
      <c r="B393" s="36"/>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row>
    <row r="394" spans="1:73" s="21" customFormat="1">
      <c r="A394"/>
      <c r="B394" s="36"/>
      <c r="G394" s="27"/>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row>
    <row r="395" spans="1:73" s="21" customFormat="1">
      <c r="A395"/>
      <c r="B395" s="36"/>
      <c r="G395" s="27"/>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row>
    <row r="396" spans="1:73" s="21" customFormat="1">
      <c r="A396"/>
      <c r="B396" s="36"/>
      <c r="G396" s="27"/>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row>
    <row r="397" spans="1:73" s="21" customFormat="1">
      <c r="A397"/>
      <c r="B397" s="36"/>
      <c r="G397" s="27"/>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row>
    <row r="398" spans="1:73" s="21" customFormat="1">
      <c r="A398"/>
      <c r="B398" s="36"/>
      <c r="G398" s="27"/>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row>
    <row r="399" spans="1:73" s="21" customFormat="1">
      <c r="A399"/>
      <c r="B399" s="36"/>
      <c r="G399" s="27"/>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row>
    <row r="400" spans="1:73" s="21" customFormat="1">
      <c r="A400"/>
      <c r="B400" s="36"/>
      <c r="G400" s="27"/>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row>
    <row r="401" spans="1:73" s="21" customFormat="1">
      <c r="A401"/>
      <c r="B401" s="36"/>
      <c r="G401" s="27"/>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row>
    <row r="402" spans="1:73" s="21" customFormat="1">
      <c r="A402"/>
      <c r="B402" s="36"/>
      <c r="G402" s="27"/>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row>
    <row r="403" spans="1:73" s="21" customFormat="1">
      <c r="A403"/>
      <c r="B403" s="36"/>
      <c r="G403" s="27"/>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row>
    <row r="404" spans="1:73" s="21" customFormat="1">
      <c r="A404"/>
      <c r="B404" s="36"/>
      <c r="G404" s="27"/>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row>
    <row r="405" spans="1:73" s="21" customFormat="1">
      <c r="A405"/>
      <c r="B405" s="36"/>
      <c r="G405" s="27"/>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row>
    <row r="406" spans="1:73" s="21" customFormat="1">
      <c r="A406"/>
      <c r="B406" s="36"/>
      <c r="G406" s="27"/>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row>
    <row r="407" spans="1:73" s="21" customFormat="1">
      <c r="A407"/>
      <c r="B407" s="36"/>
      <c r="G407" s="27"/>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row>
    <row r="408" spans="1:73" s="21" customFormat="1">
      <c r="A408"/>
      <c r="B408" s="36"/>
      <c r="G408" s="27"/>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row>
    <row r="409" spans="1:73" s="21" customFormat="1">
      <c r="A409"/>
      <c r="B409" s="36"/>
      <c r="G409" s="27"/>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row>
    <row r="410" spans="1:73" s="21" customFormat="1">
      <c r="A410"/>
      <c r="B410" s="36"/>
      <c r="G410" s="27"/>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row>
    <row r="411" spans="1:73" s="21" customFormat="1">
      <c r="A411"/>
      <c r="B411" s="36"/>
      <c r="G411" s="27"/>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row>
    <row r="412" spans="1:73" s="21" customFormat="1">
      <c r="A412"/>
      <c r="B412" s="36"/>
      <c r="G412" s="27"/>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row>
    <row r="413" spans="1:73" s="21" customFormat="1">
      <c r="A413"/>
      <c r="B413" s="36"/>
      <c r="G413" s="27"/>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row>
    <row r="414" spans="1:73" s="21" customFormat="1">
      <c r="A414"/>
      <c r="B414" s="36"/>
      <c r="G414" s="27"/>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row>
    <row r="415" spans="1:73" s="21" customFormat="1">
      <c r="A415"/>
      <c r="B415" s="36"/>
      <c r="G415" s="27"/>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row>
  </sheetData>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W435"/>
  <sheetViews>
    <sheetView zoomScale="80" zoomScaleNormal="80" zoomScalePageLayoutView="80" workbookViewId="0">
      <pane xSplit="2" ySplit="6" topLeftCell="C124" activePane="bottomRight" state="frozen"/>
      <selection pane="bottomRight" activeCell="C74" sqref="C74"/>
      <selection pane="bottomLeft" activeCell="C42" sqref="C42"/>
      <selection pane="topRight" activeCell="C42" sqref="C42"/>
    </sheetView>
  </sheetViews>
  <sheetFormatPr defaultColWidth="8.7109375" defaultRowHeight="13.15"/>
  <cols>
    <col min="1" max="1" width="7.7109375" style="117" customWidth="1"/>
    <col min="2" max="2" width="58.7109375" customWidth="1"/>
    <col min="3" max="3" width="17" style="2" customWidth="1"/>
    <col min="4" max="4" width="18.28515625" style="2" customWidth="1"/>
    <col min="5" max="5" width="20.42578125" style="61" customWidth="1"/>
    <col min="6" max="75" width="8.7109375" style="27" customWidth="1"/>
  </cols>
  <sheetData>
    <row r="1" spans="1:75" ht="54" customHeight="1">
      <c r="A1"/>
      <c r="C1" s="321"/>
      <c r="D1" s="321"/>
      <c r="E1" s="27"/>
    </row>
    <row r="2" spans="1:75" ht="46.9" customHeight="1">
      <c r="A2" s="332"/>
      <c r="B2" s="336"/>
      <c r="C2" s="336"/>
      <c r="D2" s="336"/>
      <c r="E2" s="336"/>
      <c r="F2" s="108"/>
      <c r="G2" s="108"/>
      <c r="H2" s="108"/>
      <c r="I2" s="108"/>
      <c r="J2" s="108"/>
      <c r="K2" s="108"/>
      <c r="L2" s="108"/>
      <c r="M2" s="108"/>
      <c r="N2" s="108"/>
      <c r="O2" s="108"/>
      <c r="P2" s="108"/>
      <c r="Q2" s="108"/>
      <c r="R2" s="10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10" customFormat="1" ht="24.6" thickBot="1">
      <c r="A3" s="139"/>
      <c r="B3" s="349" t="s">
        <v>262</v>
      </c>
      <c r="C3" s="350"/>
      <c r="D3" s="350"/>
      <c r="E3" s="351"/>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row>
    <row r="4" spans="1:75" s="40" customFormat="1" ht="18.600000000000001" thickTop="1" thickBot="1">
      <c r="A4" s="141"/>
      <c r="B4" s="352" t="s">
        <v>89</v>
      </c>
      <c r="C4" s="353"/>
      <c r="D4" s="353"/>
      <c r="E4" s="354"/>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row>
    <row r="5" spans="1:75" s="14" customFormat="1" ht="15" customHeight="1" thickBot="1">
      <c r="A5" s="140"/>
      <c r="B5" s="126"/>
      <c r="C5" s="60"/>
      <c r="D5" s="39"/>
      <c r="E5" s="16"/>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row>
    <row r="6" spans="1:75" s="123" customFormat="1" ht="18" thickBot="1">
      <c r="A6" s="142"/>
      <c r="B6" s="320" t="s">
        <v>90</v>
      </c>
      <c r="C6" s="149" t="s">
        <v>91</v>
      </c>
      <c r="D6" s="178">
        <f>SUM(C7:C14)</f>
        <v>0</v>
      </c>
      <c r="E6" s="142"/>
    </row>
    <row r="7" spans="1:75" s="8" customFormat="1" ht="15.6">
      <c r="A7" s="140"/>
      <c r="B7" s="129" t="s">
        <v>92</v>
      </c>
      <c r="C7" s="179"/>
      <c r="D7" s="62"/>
      <c r="E7" s="16"/>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row>
    <row r="8" spans="1:75" ht="15">
      <c r="B8" s="129" t="s">
        <v>93</v>
      </c>
      <c r="C8" s="179"/>
      <c r="D8" s="43"/>
    </row>
    <row r="9" spans="1:75" ht="15">
      <c r="B9" s="129" t="s">
        <v>94</v>
      </c>
      <c r="C9" s="179"/>
      <c r="D9" s="43"/>
    </row>
    <row r="10" spans="1:75" s="1" customFormat="1" ht="15.4" customHeight="1">
      <c r="A10" s="143"/>
      <c r="B10" s="128" t="s">
        <v>95</v>
      </c>
      <c r="C10" s="179"/>
      <c r="D10" s="43"/>
      <c r="E10" s="63"/>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row>
    <row r="11" spans="1:75" s="27" customFormat="1" ht="15">
      <c r="A11" s="117"/>
      <c r="B11" s="129" t="s">
        <v>96</v>
      </c>
      <c r="C11" s="179"/>
      <c r="D11" s="43"/>
      <c r="E11" s="61"/>
    </row>
    <row r="12" spans="1:75" ht="15">
      <c r="B12" s="129" t="s">
        <v>97</v>
      </c>
      <c r="C12" s="179"/>
      <c r="D12" s="43"/>
    </row>
    <row r="13" spans="1:75" ht="15">
      <c r="B13" s="129" t="s">
        <v>98</v>
      </c>
      <c r="C13" s="179"/>
      <c r="D13" s="43"/>
    </row>
    <row r="14" spans="1:75" ht="15">
      <c r="B14" s="131" t="s">
        <v>99</v>
      </c>
      <c r="C14" s="180"/>
      <c r="D14" s="43"/>
    </row>
    <row r="15" spans="1:75" ht="15">
      <c r="B15" s="129"/>
      <c r="C15" s="181"/>
      <c r="D15" s="43"/>
    </row>
    <row r="16" spans="1:75" ht="15">
      <c r="B16" s="153" t="s">
        <v>100</v>
      </c>
      <c r="C16" s="159"/>
      <c r="D16" s="43"/>
    </row>
    <row r="17" spans="1:75" ht="15.6" thickBot="1">
      <c r="B17" s="434"/>
      <c r="C17" s="159"/>
      <c r="D17" s="43"/>
    </row>
    <row r="18" spans="1:75" s="67" customFormat="1" ht="16.149999999999999" thickBot="1">
      <c r="A18" s="144"/>
      <c r="B18" s="124" t="s">
        <v>101</v>
      </c>
      <c r="C18" s="147" t="s">
        <v>91</v>
      </c>
      <c r="D18" s="182">
        <f>SUM(C19:C22)</f>
        <v>0</v>
      </c>
      <c r="E18" s="65"/>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row>
    <row r="19" spans="1:75" s="1" customFormat="1" ht="14.65" customHeight="1">
      <c r="A19" s="143"/>
      <c r="B19" s="128" t="s">
        <v>102</v>
      </c>
      <c r="C19" s="154"/>
      <c r="D19" s="116"/>
      <c r="E19" s="63"/>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row>
    <row r="20" spans="1:75" ht="15">
      <c r="B20" s="129" t="s">
        <v>103</v>
      </c>
      <c r="C20" s="154"/>
      <c r="D20" s="116"/>
    </row>
    <row r="21" spans="1:75" ht="15">
      <c r="B21" s="129" t="s">
        <v>104</v>
      </c>
      <c r="C21" s="154"/>
      <c r="D21" s="116"/>
    </row>
    <row r="22" spans="1:75" ht="15">
      <c r="B22" s="129" t="s">
        <v>105</v>
      </c>
      <c r="C22" s="154"/>
      <c r="D22" s="116"/>
    </row>
    <row r="23" spans="1:75" ht="16.149999999999999" thickBot="1">
      <c r="B23" s="148"/>
      <c r="C23" s="68"/>
      <c r="D23" s="116"/>
    </row>
    <row r="24" spans="1:75" s="67" customFormat="1" ht="16.149999999999999" thickBot="1">
      <c r="A24" s="144"/>
      <c r="B24" s="151" t="s">
        <v>106</v>
      </c>
      <c r="C24" s="152" t="s">
        <v>91</v>
      </c>
      <c r="D24" s="182">
        <f>SUM(C25:C31)</f>
        <v>0</v>
      </c>
      <c r="E24" s="65"/>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row>
    <row r="25" spans="1:75" s="1" customFormat="1" ht="14.65" customHeight="1">
      <c r="A25" s="143"/>
      <c r="B25" s="128" t="s">
        <v>107</v>
      </c>
      <c r="C25" s="154"/>
      <c r="D25" s="116"/>
      <c r="E25" s="63"/>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row>
    <row r="26" spans="1:75" s="1" customFormat="1" ht="14.65" customHeight="1">
      <c r="A26" s="143"/>
      <c r="B26" s="129" t="s">
        <v>108</v>
      </c>
      <c r="C26" s="154"/>
      <c r="D26" s="116"/>
      <c r="E26" s="63"/>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row>
    <row r="27" spans="1:75" ht="15">
      <c r="B27" s="128" t="s">
        <v>109</v>
      </c>
      <c r="C27" s="154"/>
      <c r="D27" s="116"/>
    </row>
    <row r="28" spans="1:75" ht="15">
      <c r="B28" s="129" t="s">
        <v>110</v>
      </c>
      <c r="C28" s="154"/>
      <c r="D28" s="116"/>
    </row>
    <row r="29" spans="1:75" ht="15">
      <c r="B29" s="129" t="s">
        <v>111</v>
      </c>
      <c r="C29" s="154"/>
      <c r="D29" s="116"/>
    </row>
    <row r="30" spans="1:75" ht="15">
      <c r="B30" s="129" t="s">
        <v>112</v>
      </c>
      <c r="C30" s="154"/>
      <c r="D30" s="116"/>
    </row>
    <row r="31" spans="1:75" ht="15">
      <c r="B31" s="131"/>
      <c r="C31" s="155"/>
      <c r="D31" s="116"/>
    </row>
    <row r="32" spans="1:75" ht="16.149999999999999" thickBot="1">
      <c r="B32" s="42"/>
      <c r="C32" s="69"/>
      <c r="D32" s="43"/>
    </row>
    <row r="33" spans="1:75" s="29" customFormat="1" ht="18" thickBot="1">
      <c r="A33" s="115"/>
      <c r="B33" s="355" t="s">
        <v>113</v>
      </c>
      <c r="C33" s="356"/>
      <c r="D33" s="149" t="s">
        <v>91</v>
      </c>
      <c r="E33" s="177">
        <f>$D$6-$D$18-$D$24</f>
        <v>0</v>
      </c>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row>
    <row r="34" spans="1:75" s="27" customFormat="1" ht="12.4" customHeight="1" thickBot="1">
      <c r="A34" s="117"/>
      <c r="B34" s="127"/>
      <c r="C34" s="43"/>
      <c r="D34" s="43"/>
      <c r="E34" s="61"/>
    </row>
    <row r="35" spans="1:75" s="40" customFormat="1" ht="18.600000000000001" thickTop="1" thickBot="1">
      <c r="A35" s="141"/>
      <c r="B35" s="352" t="s">
        <v>114</v>
      </c>
      <c r="C35" s="353"/>
      <c r="D35" s="353"/>
      <c r="E35" s="354"/>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row>
    <row r="36" spans="1:75" s="27" customFormat="1" ht="12.4" customHeight="1" thickBot="1">
      <c r="A36" s="117"/>
      <c r="B36" s="127"/>
      <c r="C36" s="43"/>
      <c r="D36" s="43"/>
      <c r="E36" s="61"/>
    </row>
    <row r="37" spans="1:75" s="67" customFormat="1" ht="16.149999999999999" thickBot="1">
      <c r="A37" s="144"/>
      <c r="B37" s="130" t="s">
        <v>115</v>
      </c>
      <c r="C37" s="147" t="s">
        <v>91</v>
      </c>
      <c r="D37" s="182">
        <f>SUM(C38:C49)</f>
        <v>0</v>
      </c>
      <c r="E37" s="65"/>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row>
    <row r="38" spans="1:75" s="1" customFormat="1" ht="15">
      <c r="A38" s="143"/>
      <c r="B38" s="128" t="s">
        <v>116</v>
      </c>
      <c r="C38" s="184"/>
      <c r="D38" s="116"/>
      <c r="E38" s="63"/>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row>
    <row r="39" spans="1:75" s="1" customFormat="1" ht="15">
      <c r="A39" s="143"/>
      <c r="B39" s="128" t="s">
        <v>117</v>
      </c>
      <c r="C39" s="184"/>
      <c r="D39" s="116"/>
      <c r="E39" s="63"/>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row>
    <row r="40" spans="1:75" ht="15">
      <c r="B40" s="129" t="s">
        <v>118</v>
      </c>
      <c r="C40" s="184"/>
      <c r="D40" s="116"/>
    </row>
    <row r="41" spans="1:75" ht="15">
      <c r="B41" s="129" t="s">
        <v>119</v>
      </c>
      <c r="C41" s="184"/>
      <c r="D41" s="116"/>
    </row>
    <row r="42" spans="1:75" ht="15">
      <c r="B42" s="129" t="s">
        <v>120</v>
      </c>
      <c r="C42" s="184"/>
      <c r="D42" s="116"/>
    </row>
    <row r="43" spans="1:75" s="1" customFormat="1" ht="14.65" customHeight="1">
      <c r="A43" s="143"/>
      <c r="B43" s="128" t="s">
        <v>121</v>
      </c>
      <c r="C43" s="184"/>
      <c r="D43" s="116"/>
      <c r="E43" s="63"/>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row>
    <row r="44" spans="1:75" ht="15">
      <c r="B44" s="129" t="s">
        <v>122</v>
      </c>
      <c r="C44" s="184"/>
      <c r="D44" s="116"/>
    </row>
    <row r="45" spans="1:75" ht="15">
      <c r="B45" s="129" t="s">
        <v>123</v>
      </c>
      <c r="C45" s="184"/>
      <c r="D45" s="116"/>
    </row>
    <row r="46" spans="1:75" ht="15">
      <c r="B46" s="129" t="s">
        <v>124</v>
      </c>
      <c r="C46" s="184"/>
      <c r="D46" s="116"/>
    </row>
    <row r="47" spans="1:75" ht="15">
      <c r="B47" s="129" t="s">
        <v>125</v>
      </c>
      <c r="C47" s="184"/>
      <c r="D47" s="116"/>
    </row>
    <row r="48" spans="1:75" ht="15">
      <c r="B48" s="129" t="s">
        <v>126</v>
      </c>
      <c r="C48" s="184"/>
      <c r="D48" s="116"/>
    </row>
    <row r="49" spans="1:75" ht="15">
      <c r="B49" s="129" t="s">
        <v>112</v>
      </c>
      <c r="C49" s="184"/>
      <c r="D49" s="116"/>
    </row>
    <row r="50" spans="1:75" ht="16.149999999999999" thickBot="1">
      <c r="B50" s="42"/>
      <c r="C50" s="183"/>
      <c r="D50" s="116"/>
    </row>
    <row r="51" spans="1:75" s="67" customFormat="1" ht="16.149999999999999" thickBot="1">
      <c r="A51" s="144"/>
      <c r="B51" s="130" t="s">
        <v>127</v>
      </c>
      <c r="C51" s="147" t="s">
        <v>91</v>
      </c>
      <c r="D51" s="182">
        <f>SUM(C52:C53)</f>
        <v>0</v>
      </c>
      <c r="E51" s="65"/>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row>
    <row r="52" spans="1:75" s="1" customFormat="1" ht="14.65" customHeight="1">
      <c r="A52" s="143"/>
      <c r="B52" s="128" t="s">
        <v>128</v>
      </c>
      <c r="C52" s="154"/>
      <c r="D52" s="116"/>
      <c r="E52" s="63"/>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row>
    <row r="53" spans="1:75" ht="15">
      <c r="B53" s="129" t="s">
        <v>112</v>
      </c>
      <c r="C53" s="154"/>
      <c r="D53" s="116"/>
    </row>
    <row r="54" spans="1:75" ht="16.149999999999999" thickBot="1">
      <c r="B54" s="42"/>
      <c r="C54" s="70"/>
      <c r="D54" s="116"/>
    </row>
    <row r="55" spans="1:75" s="67" customFormat="1" ht="16.149999999999999" thickBot="1">
      <c r="A55" s="144"/>
      <c r="B55" s="185" t="s">
        <v>129</v>
      </c>
      <c r="C55" s="186" t="s">
        <v>91</v>
      </c>
      <c r="D55" s="182">
        <f>SUM(C56:C62)</f>
        <v>0</v>
      </c>
      <c r="E55" s="187"/>
      <c r="F55" s="188"/>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row>
    <row r="56" spans="1:75" s="1" customFormat="1" ht="15">
      <c r="A56" s="143"/>
      <c r="B56" s="189" t="s">
        <v>130</v>
      </c>
      <c r="C56" s="184"/>
      <c r="D56" s="190"/>
      <c r="E56" s="191"/>
      <c r="F56" s="174"/>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row>
    <row r="57" spans="1:75" ht="15">
      <c r="B57" s="192" t="s">
        <v>131</v>
      </c>
      <c r="C57" s="184"/>
      <c r="D57" s="190"/>
      <c r="E57" s="193"/>
      <c r="F57" s="175"/>
    </row>
    <row r="58" spans="1:75" ht="15">
      <c r="B58" s="192" t="s">
        <v>132</v>
      </c>
      <c r="C58" s="184"/>
      <c r="D58" s="190"/>
      <c r="E58" s="193"/>
      <c r="F58" s="175"/>
    </row>
    <row r="59" spans="1:75" ht="15">
      <c r="B59" s="192" t="s">
        <v>133</v>
      </c>
      <c r="C59" s="184"/>
      <c r="D59" s="190"/>
      <c r="E59" s="193"/>
      <c r="F59" s="175"/>
    </row>
    <row r="60" spans="1:75" ht="15">
      <c r="B60" s="192" t="s">
        <v>125</v>
      </c>
      <c r="C60" s="184"/>
      <c r="D60" s="190"/>
      <c r="E60" s="193"/>
      <c r="F60" s="175"/>
    </row>
    <row r="61" spans="1:75" ht="15">
      <c r="B61" s="192" t="s">
        <v>134</v>
      </c>
      <c r="C61" s="184"/>
      <c r="D61" s="190"/>
      <c r="E61" s="193"/>
      <c r="F61" s="175"/>
    </row>
    <row r="62" spans="1:75" ht="15">
      <c r="B62" s="192" t="s">
        <v>135</v>
      </c>
      <c r="C62" s="184"/>
      <c r="D62" s="190"/>
      <c r="E62" s="193"/>
      <c r="F62" s="175"/>
    </row>
    <row r="63" spans="1:75" ht="16.149999999999999" thickBot="1">
      <c r="B63" s="194"/>
      <c r="C63" s="183"/>
      <c r="D63" s="190"/>
      <c r="E63" s="193"/>
      <c r="F63" s="175"/>
    </row>
    <row r="64" spans="1:75" s="67" customFormat="1" ht="16.149999999999999" thickBot="1">
      <c r="A64" s="144"/>
      <c r="B64" s="185" t="s">
        <v>136</v>
      </c>
      <c r="C64" s="186" t="s">
        <v>91</v>
      </c>
      <c r="D64" s="182">
        <f>SUM(C65:C68)</f>
        <v>0</v>
      </c>
      <c r="E64" s="187"/>
      <c r="F64" s="188"/>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row>
    <row r="65" spans="1:75" s="1" customFormat="1" ht="14.65" customHeight="1">
      <c r="A65" s="143"/>
      <c r="B65" s="189" t="s">
        <v>137</v>
      </c>
      <c r="C65" s="184"/>
      <c r="D65" s="190"/>
      <c r="E65" s="191"/>
      <c r="F65" s="174"/>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row>
    <row r="66" spans="1:75" ht="15">
      <c r="B66" s="192" t="s">
        <v>263</v>
      </c>
      <c r="C66" s="184"/>
      <c r="D66" s="190"/>
      <c r="E66" s="193"/>
      <c r="F66" s="175"/>
    </row>
    <row r="67" spans="1:75" ht="15">
      <c r="B67" s="192" t="s">
        <v>139</v>
      </c>
      <c r="C67" s="184"/>
      <c r="D67" s="190"/>
      <c r="E67" s="193"/>
      <c r="F67" s="175"/>
    </row>
    <row r="68" spans="1:75" ht="15">
      <c r="B68" s="192" t="s">
        <v>112</v>
      </c>
      <c r="C68" s="184"/>
      <c r="D68" s="190"/>
      <c r="E68" s="193"/>
      <c r="F68" s="175"/>
    </row>
    <row r="69" spans="1:75" ht="16.149999999999999" thickBot="1">
      <c r="B69" s="194"/>
      <c r="C69" s="183"/>
      <c r="D69" s="190"/>
      <c r="E69" s="193"/>
      <c r="F69" s="175"/>
    </row>
    <row r="70" spans="1:75" s="67" customFormat="1" ht="16.149999999999999" thickBot="1">
      <c r="A70" s="144"/>
      <c r="B70" s="185" t="s">
        <v>140</v>
      </c>
      <c r="C70" s="186" t="s">
        <v>91</v>
      </c>
      <c r="D70" s="182">
        <f>SUM(C71:C92)</f>
        <v>0</v>
      </c>
      <c r="E70" s="187"/>
      <c r="F70" s="188"/>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row>
    <row r="71" spans="1:75" s="1" customFormat="1" ht="14.65" customHeight="1">
      <c r="A71" s="143"/>
      <c r="B71" s="189"/>
      <c r="C71" s="184"/>
      <c r="D71" s="190"/>
      <c r="E71" s="191"/>
      <c r="F71" s="174"/>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row>
    <row r="72" spans="1:75" s="1" customFormat="1" ht="14.65" customHeight="1">
      <c r="A72" s="143"/>
      <c r="B72" s="189"/>
      <c r="C72" s="184"/>
      <c r="D72" s="190"/>
      <c r="E72" s="191"/>
      <c r="F72" s="174"/>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row>
    <row r="73" spans="1:75" s="1" customFormat="1" ht="14.65" customHeight="1">
      <c r="A73" s="143"/>
      <c r="B73" s="189"/>
      <c r="C73" s="184"/>
      <c r="D73" s="190"/>
      <c r="E73" s="191"/>
      <c r="F73" s="174"/>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row>
    <row r="74" spans="1:75" s="1" customFormat="1" ht="14.65" customHeight="1">
      <c r="A74" s="143"/>
      <c r="B74" s="189"/>
      <c r="C74" s="184"/>
      <c r="D74" s="190"/>
      <c r="E74" s="191"/>
      <c r="F74" s="174"/>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row>
    <row r="75" spans="1:75" s="1" customFormat="1" ht="14.65" customHeight="1">
      <c r="A75" s="143"/>
      <c r="B75" s="189"/>
      <c r="C75" s="184"/>
      <c r="D75" s="190"/>
      <c r="E75" s="191"/>
      <c r="F75" s="174"/>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row>
    <row r="76" spans="1:75" ht="15">
      <c r="B76" s="189"/>
      <c r="C76" s="184"/>
      <c r="D76" s="190"/>
      <c r="E76" s="193"/>
      <c r="F76" s="175"/>
    </row>
    <row r="77" spans="1:75" s="1" customFormat="1" ht="14.65" customHeight="1">
      <c r="A77" s="143"/>
      <c r="B77" s="189"/>
      <c r="C77" s="184"/>
      <c r="D77" s="190"/>
      <c r="E77" s="191"/>
      <c r="F77" s="174"/>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row>
    <row r="78" spans="1:75" ht="15">
      <c r="B78" s="189"/>
      <c r="C78" s="184"/>
      <c r="D78" s="190"/>
      <c r="E78" s="193"/>
      <c r="F78" s="175"/>
    </row>
    <row r="79" spans="1:75" ht="15">
      <c r="B79" s="189"/>
      <c r="C79" s="184"/>
      <c r="D79" s="190"/>
      <c r="E79" s="193"/>
      <c r="F79" s="175"/>
    </row>
    <row r="80" spans="1:75" s="1" customFormat="1" ht="14.65" customHeight="1">
      <c r="A80" s="143"/>
      <c r="B80" s="189"/>
      <c r="C80" s="184"/>
      <c r="D80" s="190"/>
      <c r="E80" s="191"/>
      <c r="F80" s="174"/>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row>
    <row r="81" spans="1:75" ht="15">
      <c r="B81" s="189"/>
      <c r="C81" s="184"/>
      <c r="D81" s="190"/>
      <c r="E81" s="193"/>
      <c r="F81" s="175"/>
    </row>
    <row r="82" spans="1:75" s="1" customFormat="1" ht="14.65" customHeight="1">
      <c r="A82" s="143"/>
      <c r="B82" s="189"/>
      <c r="C82" s="184"/>
      <c r="D82" s="190"/>
      <c r="E82" s="191"/>
      <c r="F82" s="174"/>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row>
    <row r="83" spans="1:75" ht="15">
      <c r="B83" s="189"/>
      <c r="C83" s="184"/>
      <c r="D83" s="190"/>
      <c r="E83" s="193"/>
      <c r="F83" s="175"/>
    </row>
    <row r="84" spans="1:75" ht="15">
      <c r="B84" s="189"/>
      <c r="C84" s="184"/>
      <c r="D84" s="190"/>
      <c r="E84" s="193"/>
      <c r="F84" s="175"/>
    </row>
    <row r="85" spans="1:75" s="1" customFormat="1" ht="14.65" customHeight="1">
      <c r="A85" s="143"/>
      <c r="B85" s="189"/>
      <c r="C85" s="184"/>
      <c r="D85" s="190"/>
      <c r="E85" s="191"/>
      <c r="F85" s="174"/>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row>
    <row r="86" spans="1:75" ht="15">
      <c r="B86" s="189"/>
      <c r="C86" s="184"/>
      <c r="D86" s="190"/>
      <c r="E86" s="193"/>
      <c r="F86" s="175"/>
    </row>
    <row r="87" spans="1:75" s="1" customFormat="1" ht="14.65" customHeight="1">
      <c r="A87" s="143"/>
      <c r="B87" s="189"/>
      <c r="C87" s="184"/>
      <c r="D87" s="190"/>
      <c r="E87" s="191"/>
      <c r="F87" s="174"/>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row>
    <row r="88" spans="1:75" ht="15">
      <c r="B88" s="189"/>
      <c r="C88" s="184"/>
      <c r="D88" s="190"/>
      <c r="E88" s="193"/>
      <c r="F88" s="175"/>
    </row>
    <row r="89" spans="1:75" ht="15">
      <c r="B89" s="189"/>
      <c r="C89" s="184"/>
      <c r="D89" s="190"/>
      <c r="E89" s="193"/>
      <c r="F89" s="175"/>
    </row>
    <row r="90" spans="1:75" s="1" customFormat="1" ht="14.65" customHeight="1">
      <c r="A90" s="143"/>
      <c r="B90" s="189"/>
      <c r="C90" s="184"/>
      <c r="D90" s="190"/>
      <c r="E90" s="191"/>
      <c r="F90" s="174"/>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row>
    <row r="91" spans="1:75" s="1" customFormat="1" ht="14.65" customHeight="1">
      <c r="A91" s="143"/>
      <c r="B91" s="189" t="s">
        <v>264</v>
      </c>
      <c r="C91" s="184"/>
      <c r="D91" s="190"/>
      <c r="E91" s="191"/>
      <c r="F91" s="174"/>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row>
    <row r="92" spans="1:75" s="1" customFormat="1" ht="14.65" customHeight="1">
      <c r="A92" s="143"/>
      <c r="B92" s="189" t="s">
        <v>265</v>
      </c>
      <c r="C92" s="184"/>
      <c r="D92" s="190"/>
      <c r="E92" s="191"/>
      <c r="F92" s="174"/>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row>
    <row r="93" spans="1:75" ht="16.149999999999999" thickBot="1">
      <c r="B93" s="194"/>
      <c r="C93" s="183"/>
      <c r="D93" s="190"/>
      <c r="E93" s="193"/>
      <c r="F93" s="175"/>
    </row>
    <row r="94" spans="1:75" s="67" customFormat="1" ht="16.149999999999999" thickBot="1">
      <c r="A94" s="144"/>
      <c r="B94" s="185" t="s">
        <v>143</v>
      </c>
      <c r="C94" s="186" t="s">
        <v>91</v>
      </c>
      <c r="D94" s="182">
        <f>SUM(C95:C100)</f>
        <v>0</v>
      </c>
      <c r="E94" s="187"/>
      <c r="F94" s="188"/>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row>
    <row r="95" spans="1:75" s="1" customFormat="1" ht="14.65" customHeight="1">
      <c r="A95" s="143"/>
      <c r="B95" s="189" t="s">
        <v>144</v>
      </c>
      <c r="C95" s="184"/>
      <c r="D95" s="190"/>
      <c r="E95" s="191"/>
      <c r="F95" s="174"/>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row>
    <row r="96" spans="1:75" ht="15">
      <c r="B96" s="192" t="s">
        <v>145</v>
      </c>
      <c r="C96" s="184"/>
      <c r="D96" s="190"/>
      <c r="E96" s="193"/>
      <c r="F96" s="175"/>
    </row>
    <row r="97" spans="1:75" ht="15">
      <c r="B97" s="192" t="s">
        <v>146</v>
      </c>
      <c r="C97" s="184"/>
      <c r="D97" s="190"/>
      <c r="E97" s="193"/>
      <c r="F97" s="175"/>
    </row>
    <row r="98" spans="1:75" s="1" customFormat="1" ht="14.65" customHeight="1">
      <c r="A98" s="143"/>
      <c r="B98" s="189" t="s">
        <v>147</v>
      </c>
      <c r="C98" s="184"/>
      <c r="D98" s="190"/>
      <c r="E98" s="191"/>
      <c r="F98" s="174"/>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row>
    <row r="99" spans="1:75" ht="15">
      <c r="B99" s="192" t="s">
        <v>148</v>
      </c>
      <c r="C99" s="184"/>
      <c r="D99" s="190"/>
      <c r="E99" s="193"/>
      <c r="F99" s="175"/>
    </row>
    <row r="100" spans="1:75" ht="15">
      <c r="B100" s="192" t="s">
        <v>112</v>
      </c>
      <c r="C100" s="184"/>
      <c r="D100" s="190"/>
      <c r="E100" s="193"/>
      <c r="F100" s="175"/>
    </row>
    <row r="101" spans="1:75" ht="16.149999999999999" thickBot="1">
      <c r="B101" s="194"/>
      <c r="C101" s="183"/>
      <c r="D101" s="190"/>
      <c r="E101" s="193"/>
      <c r="F101" s="175"/>
    </row>
    <row r="102" spans="1:75" s="67" customFormat="1" ht="16.149999999999999" thickBot="1">
      <c r="A102" s="144"/>
      <c r="B102" s="185" t="s">
        <v>149</v>
      </c>
      <c r="C102" s="186" t="s">
        <v>91</v>
      </c>
      <c r="D102" s="182">
        <f>SUM(C103:C105)</f>
        <v>0</v>
      </c>
      <c r="E102" s="187"/>
      <c r="F102" s="188"/>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row>
    <row r="103" spans="1:75" s="1" customFormat="1" ht="14.65" customHeight="1">
      <c r="A103" s="143"/>
      <c r="B103" s="189" t="s">
        <v>150</v>
      </c>
      <c r="C103" s="184"/>
      <c r="D103" s="190"/>
      <c r="E103" s="191"/>
      <c r="F103" s="174"/>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row>
    <row r="104" spans="1:75" ht="15">
      <c r="B104" s="192" t="s">
        <v>151</v>
      </c>
      <c r="C104" s="184"/>
      <c r="D104" s="190"/>
      <c r="E104" s="193"/>
      <c r="F104" s="175"/>
    </row>
    <row r="105" spans="1:75" ht="15">
      <c r="B105" s="192" t="s">
        <v>112</v>
      </c>
      <c r="C105" s="184"/>
      <c r="D105" s="190"/>
      <c r="E105" s="193"/>
      <c r="F105" s="175"/>
    </row>
    <row r="106" spans="1:75" ht="16.149999999999999" thickBot="1">
      <c r="B106" s="194"/>
      <c r="C106" s="183"/>
      <c r="D106" s="190"/>
      <c r="E106" s="193"/>
      <c r="F106" s="175"/>
    </row>
    <row r="107" spans="1:75" s="67" customFormat="1" ht="16.149999999999999" thickBot="1">
      <c r="A107" s="144"/>
      <c r="B107" s="185" t="s">
        <v>152</v>
      </c>
      <c r="C107" s="186" t="s">
        <v>91</v>
      </c>
      <c r="D107" s="182">
        <f>SUM(C108:C110)</f>
        <v>0</v>
      </c>
      <c r="E107" s="187"/>
      <c r="F107" s="188"/>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row>
    <row r="108" spans="1:75" s="1" customFormat="1" ht="14.65" customHeight="1">
      <c r="A108" s="143"/>
      <c r="B108" s="189" t="s">
        <v>153</v>
      </c>
      <c r="C108" s="184"/>
      <c r="D108" s="190"/>
      <c r="E108" s="191"/>
      <c r="F108" s="174"/>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row>
    <row r="109" spans="1:75" ht="15">
      <c r="B109" s="192" t="s">
        <v>154</v>
      </c>
      <c r="C109" s="184"/>
      <c r="D109" s="190"/>
      <c r="E109" s="193"/>
      <c r="F109" s="175"/>
    </row>
    <row r="110" spans="1:75" ht="15">
      <c r="B110" s="192" t="s">
        <v>112</v>
      </c>
      <c r="C110" s="184"/>
      <c r="D110" s="190"/>
      <c r="E110" s="193"/>
      <c r="F110" s="175"/>
    </row>
    <row r="111" spans="1:75" ht="16.149999999999999" thickBot="1">
      <c r="B111" s="194"/>
      <c r="C111" s="183"/>
      <c r="D111" s="190"/>
      <c r="E111" s="193"/>
      <c r="F111" s="175"/>
    </row>
    <row r="112" spans="1:75" s="67" customFormat="1" ht="16.149999999999999" thickBot="1">
      <c r="A112" s="144"/>
      <c r="B112" s="185" t="s">
        <v>155</v>
      </c>
      <c r="C112" s="186" t="s">
        <v>91</v>
      </c>
      <c r="D112" s="182">
        <f>SUM(C113:C117)</f>
        <v>0</v>
      </c>
      <c r="E112" s="187"/>
      <c r="F112" s="188"/>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row>
    <row r="113" spans="1:75" ht="15">
      <c r="B113" s="192" t="s">
        <v>156</v>
      </c>
      <c r="C113" s="184"/>
      <c r="D113" s="190"/>
      <c r="E113" s="193"/>
      <c r="F113" s="175"/>
    </row>
    <row r="114" spans="1:75" s="1" customFormat="1" ht="14.65" customHeight="1">
      <c r="A114" s="143"/>
      <c r="B114" s="189" t="s">
        <v>157</v>
      </c>
      <c r="C114" s="184"/>
      <c r="D114" s="190"/>
      <c r="E114" s="191"/>
      <c r="F114" s="174"/>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row>
    <row r="115" spans="1:75" ht="15">
      <c r="B115" s="192" t="s">
        <v>158</v>
      </c>
      <c r="C115" s="184"/>
      <c r="D115" s="190"/>
      <c r="E115" s="193"/>
      <c r="F115" s="175"/>
    </row>
    <row r="116" spans="1:75" ht="15">
      <c r="B116" s="192" t="s">
        <v>159</v>
      </c>
      <c r="C116" s="184"/>
      <c r="D116" s="190"/>
      <c r="E116" s="193"/>
      <c r="F116" s="175"/>
    </row>
    <row r="117" spans="1:75" ht="15">
      <c r="B117" s="192" t="s">
        <v>112</v>
      </c>
      <c r="C117" s="184"/>
      <c r="D117" s="190"/>
      <c r="E117" s="193"/>
      <c r="F117" s="175"/>
    </row>
    <row r="118" spans="1:75" ht="16.149999999999999" thickBot="1">
      <c r="B118" s="194"/>
      <c r="C118" s="183"/>
      <c r="D118" s="190"/>
      <c r="E118" s="193"/>
      <c r="F118" s="175"/>
    </row>
    <row r="119" spans="1:75" s="67" customFormat="1" ht="16.149999999999999" thickBot="1">
      <c r="A119" s="144"/>
      <c r="B119" s="185" t="s">
        <v>160</v>
      </c>
      <c r="C119" s="186" t="s">
        <v>91</v>
      </c>
      <c r="D119" s="182">
        <f>SUM(C120:C127)</f>
        <v>0</v>
      </c>
      <c r="E119" s="187"/>
      <c r="F119" s="188"/>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row>
    <row r="120" spans="1:75" ht="15">
      <c r="B120" s="192" t="s">
        <v>161</v>
      </c>
      <c r="C120" s="184"/>
      <c r="D120" s="190"/>
      <c r="E120" s="193"/>
      <c r="F120" s="175"/>
    </row>
    <row r="121" spans="1:75" s="1" customFormat="1" ht="14.65" customHeight="1">
      <c r="A121" s="143"/>
      <c r="B121" s="189" t="s">
        <v>162</v>
      </c>
      <c r="C121" s="184"/>
      <c r="D121" s="190"/>
      <c r="E121" s="191"/>
      <c r="F121" s="174"/>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row>
    <row r="122" spans="1:75" ht="15">
      <c r="B122" s="192" t="s">
        <v>163</v>
      </c>
      <c r="C122" s="184"/>
      <c r="D122" s="190"/>
      <c r="E122" s="193"/>
      <c r="F122" s="175"/>
    </row>
    <row r="123" spans="1:75" ht="15">
      <c r="B123" s="192" t="s">
        <v>164</v>
      </c>
      <c r="C123" s="184"/>
      <c r="D123" s="190"/>
      <c r="E123" s="193"/>
      <c r="F123" s="175"/>
    </row>
    <row r="124" spans="1:75" s="1" customFormat="1" ht="14.65" customHeight="1">
      <c r="A124" s="143"/>
      <c r="B124" s="189" t="s">
        <v>165</v>
      </c>
      <c r="C124" s="184"/>
      <c r="D124" s="190"/>
      <c r="E124" s="191"/>
      <c r="F124" s="174"/>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row>
    <row r="125" spans="1:75" ht="15">
      <c r="B125" s="192" t="s">
        <v>166</v>
      </c>
      <c r="C125" s="184"/>
      <c r="D125" s="190"/>
      <c r="E125" s="193"/>
      <c r="F125" s="175"/>
    </row>
    <row r="126" spans="1:75" ht="15">
      <c r="B126" s="192" t="s">
        <v>167</v>
      </c>
      <c r="C126" s="184"/>
      <c r="D126" s="190"/>
      <c r="E126" s="193"/>
      <c r="F126" s="175"/>
    </row>
    <row r="127" spans="1:75" ht="15">
      <c r="B127" s="192" t="s">
        <v>112</v>
      </c>
      <c r="C127" s="184"/>
      <c r="D127" s="190"/>
      <c r="E127" s="193"/>
      <c r="F127" s="175"/>
    </row>
    <row r="128" spans="1:75" ht="16.149999999999999" thickBot="1">
      <c r="B128" s="194"/>
      <c r="C128" s="183"/>
      <c r="D128" s="195"/>
      <c r="E128" s="193"/>
      <c r="F128" s="175"/>
    </row>
    <row r="129" spans="1:75" s="67" customFormat="1" ht="16.149999999999999" thickBot="1">
      <c r="A129" s="144"/>
      <c r="B129" s="185" t="s">
        <v>168</v>
      </c>
      <c r="C129" s="186" t="s">
        <v>91</v>
      </c>
      <c r="D129" s="182">
        <f>SUM(C130:C134)</f>
        <v>0</v>
      </c>
      <c r="E129" s="187"/>
      <c r="F129" s="188"/>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row>
    <row r="130" spans="1:75" s="1" customFormat="1" ht="14.65" customHeight="1">
      <c r="A130" s="143"/>
      <c r="B130" s="189" t="s">
        <v>169</v>
      </c>
      <c r="C130" s="184"/>
      <c r="D130" s="195"/>
      <c r="E130" s="191"/>
      <c r="F130" s="174"/>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row>
    <row r="131" spans="1:75" ht="15">
      <c r="B131" s="192" t="s">
        <v>170</v>
      </c>
      <c r="C131" s="184"/>
      <c r="D131" s="195"/>
      <c r="E131" s="193"/>
      <c r="F131" s="175"/>
    </row>
    <row r="132" spans="1:75" s="1" customFormat="1" ht="14.65" customHeight="1">
      <c r="A132" s="143"/>
      <c r="B132" s="189" t="s">
        <v>171</v>
      </c>
      <c r="C132" s="184"/>
      <c r="D132" s="195"/>
      <c r="E132" s="191"/>
      <c r="F132" s="174"/>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row>
    <row r="133" spans="1:75" ht="15">
      <c r="B133" s="192" t="s">
        <v>172</v>
      </c>
      <c r="C133" s="184"/>
      <c r="D133" s="195"/>
      <c r="E133" s="193"/>
      <c r="F133" s="175"/>
    </row>
    <row r="134" spans="1:75" ht="15">
      <c r="B134" s="192" t="s">
        <v>112</v>
      </c>
      <c r="C134" s="184"/>
      <c r="D134" s="195"/>
      <c r="E134" s="193"/>
      <c r="F134" s="175"/>
    </row>
    <row r="135" spans="1:75" ht="16.149999999999999" thickBot="1">
      <c r="B135" s="194"/>
      <c r="C135" s="183"/>
      <c r="D135" s="195"/>
      <c r="E135" s="193"/>
      <c r="F135" s="175"/>
    </row>
    <row r="136" spans="1:75" s="67" customFormat="1" ht="16.149999999999999" thickBot="1">
      <c r="A136" s="144"/>
      <c r="B136" s="185" t="s">
        <v>173</v>
      </c>
      <c r="C136" s="186" t="s">
        <v>91</v>
      </c>
      <c r="D136" s="182">
        <f>SUM(C137:C142)</f>
        <v>0</v>
      </c>
      <c r="E136" s="187"/>
      <c r="F136" s="188"/>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row>
    <row r="137" spans="1:75" ht="15">
      <c r="B137" s="192" t="s">
        <v>174</v>
      </c>
      <c r="C137" s="184"/>
      <c r="D137" s="195"/>
      <c r="E137" s="193"/>
      <c r="F137" s="175"/>
    </row>
    <row r="138" spans="1:75" s="1" customFormat="1" ht="14.65" customHeight="1">
      <c r="A138" s="143"/>
      <c r="B138" s="189" t="s">
        <v>175</v>
      </c>
      <c r="C138" s="184"/>
      <c r="D138" s="195"/>
      <c r="E138" s="191"/>
      <c r="F138" s="174"/>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row>
    <row r="139" spans="1:75" ht="15">
      <c r="B139" s="192" t="s">
        <v>176</v>
      </c>
      <c r="C139" s="184"/>
      <c r="D139" s="195"/>
      <c r="E139" s="193"/>
      <c r="F139" s="175"/>
    </row>
    <row r="140" spans="1:75" ht="15">
      <c r="B140" s="192" t="s">
        <v>177</v>
      </c>
      <c r="C140" s="184"/>
      <c r="D140" s="195"/>
      <c r="E140" s="193"/>
      <c r="F140" s="175"/>
    </row>
    <row r="141" spans="1:75" s="1" customFormat="1" ht="14.65" customHeight="1">
      <c r="A141" s="143"/>
      <c r="B141" s="189" t="s">
        <v>178</v>
      </c>
      <c r="C141" s="184"/>
      <c r="D141" s="195"/>
      <c r="E141" s="191"/>
      <c r="F141" s="174"/>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row>
    <row r="142" spans="1:75" ht="15">
      <c r="B142" s="196" t="s">
        <v>112</v>
      </c>
      <c r="C142" s="197"/>
      <c r="D142" s="195"/>
      <c r="E142" s="193"/>
      <c r="F142" s="175"/>
    </row>
    <row r="143" spans="1:75" ht="15.6">
      <c r="B143" s="194"/>
      <c r="C143" s="198"/>
      <c r="D143" s="195"/>
      <c r="E143" s="193"/>
      <c r="F143" s="175"/>
    </row>
    <row r="144" spans="1:75" ht="16.149999999999999" thickBot="1">
      <c r="B144" s="199"/>
      <c r="C144" s="200"/>
      <c r="D144" s="195"/>
      <c r="E144" s="193"/>
      <c r="F144" s="175"/>
    </row>
    <row r="145" spans="1:75" s="71" customFormat="1" ht="18" thickBot="1">
      <c r="A145" s="145"/>
      <c r="B145" s="393" t="s">
        <v>179</v>
      </c>
      <c r="C145" s="394"/>
      <c r="D145" s="395"/>
      <c r="E145" s="177">
        <f>D37+D51+D55+D64+D70+D94+D102+D107+D112+D119+D129+D136</f>
        <v>0</v>
      </c>
      <c r="F145" s="201"/>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row>
    <row r="146" spans="1:75" s="25" customFormat="1" ht="15.4" customHeight="1" thickBot="1">
      <c r="A146" s="145"/>
      <c r="B146" s="202"/>
      <c r="C146" s="203"/>
      <c r="D146" s="204"/>
      <c r="E146" s="205"/>
      <c r="F146" s="201"/>
    </row>
    <row r="147" spans="1:75" s="29" customFormat="1" ht="18.600000000000001" thickTop="1" thickBot="1">
      <c r="A147" s="145"/>
      <c r="B147" s="396" t="s">
        <v>180</v>
      </c>
      <c r="C147" s="397"/>
      <c r="D147" s="397"/>
      <c r="E147" s="398"/>
      <c r="F147" s="201"/>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row>
    <row r="148" spans="1:75" s="27" customFormat="1" ht="12.4" customHeight="1" thickBot="1">
      <c r="A148" s="117"/>
      <c r="B148" s="206"/>
      <c r="C148" s="190"/>
      <c r="D148" s="190"/>
      <c r="E148" s="207"/>
      <c r="F148" s="175"/>
    </row>
    <row r="149" spans="1:75" s="40" customFormat="1" ht="18" thickBot="1">
      <c r="A149" s="141"/>
      <c r="B149" s="399" t="s">
        <v>181</v>
      </c>
      <c r="C149" s="400"/>
      <c r="D149" s="401"/>
      <c r="E149" s="176">
        <f>E33</f>
        <v>0</v>
      </c>
      <c r="F149" s="208"/>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row>
    <row r="150" spans="1:75" s="27" customFormat="1" ht="12.4" customHeight="1" thickBot="1">
      <c r="A150" s="117"/>
      <c r="B150" s="209"/>
      <c r="C150" s="190"/>
      <c r="D150" s="190"/>
      <c r="E150" s="436"/>
      <c r="F150" s="175"/>
    </row>
    <row r="151" spans="1:75" s="40" customFormat="1" ht="18" thickBot="1">
      <c r="A151" s="141"/>
      <c r="B151" s="399" t="s">
        <v>182</v>
      </c>
      <c r="C151" s="400"/>
      <c r="D151" s="401"/>
      <c r="E151" s="176">
        <f>E145</f>
        <v>0</v>
      </c>
      <c r="F151" s="208"/>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row>
    <row r="152" spans="1:75" s="27" customFormat="1" ht="12.4" customHeight="1" thickBot="1">
      <c r="A152" s="117"/>
      <c r="B152" s="209"/>
      <c r="C152" s="190"/>
      <c r="D152" s="190"/>
      <c r="E152" s="436"/>
      <c r="F152" s="175"/>
    </row>
    <row r="153" spans="1:75" s="27" customFormat="1" ht="18" thickBot="1">
      <c r="A153" s="117"/>
      <c r="B153" s="399" t="s">
        <v>183</v>
      </c>
      <c r="C153" s="400"/>
      <c r="D153" s="401"/>
      <c r="E153" s="176">
        <f>E149-E151</f>
        <v>0</v>
      </c>
      <c r="F153" s="175"/>
    </row>
    <row r="154" spans="1:75" s="27" customFormat="1" ht="12.4" customHeight="1">
      <c r="A154" s="117"/>
      <c r="B154" s="206"/>
      <c r="C154" s="190"/>
      <c r="D154" s="190"/>
      <c r="E154" s="207"/>
      <c r="F154" s="175"/>
    </row>
    <row r="155" spans="1:75" s="27" customFormat="1" ht="16.149999999999999" thickBot="1">
      <c r="A155" s="117"/>
      <c r="B155" s="210"/>
      <c r="C155" s="211"/>
      <c r="D155" s="212"/>
      <c r="E155" s="213"/>
      <c r="F155" s="175"/>
    </row>
    <row r="156" spans="1:75" s="27" customFormat="1" ht="18.600000000000001" thickTop="1">
      <c r="A156" s="117"/>
      <c r="B156" s="402" t="s">
        <v>266</v>
      </c>
      <c r="C156" s="403"/>
      <c r="D156" s="403"/>
      <c r="E156" s="403"/>
      <c r="F156" s="403"/>
    </row>
    <row r="157" spans="1:75" s="27" customFormat="1" ht="15.6">
      <c r="A157" s="117"/>
      <c r="B157" s="214"/>
      <c r="C157" s="198"/>
      <c r="D157" s="195"/>
      <c r="E157" s="193"/>
      <c r="F157" s="175"/>
    </row>
    <row r="158" spans="1:75" s="27" customFormat="1" ht="15">
      <c r="B158" s="223" t="s">
        <v>64</v>
      </c>
      <c r="C158" s="198"/>
      <c r="D158" s="195"/>
      <c r="E158" s="193"/>
      <c r="F158" s="175"/>
    </row>
    <row r="159" spans="1:75" s="23" customFormat="1" ht="15.6">
      <c r="A159" s="146"/>
      <c r="B159" s="215"/>
      <c r="C159" s="216"/>
      <c r="D159" s="217"/>
      <c r="E159" s="218"/>
      <c r="F159" s="219"/>
    </row>
    <row r="160" spans="1:75" s="27" customFormat="1">
      <c r="A160" s="117"/>
      <c r="B160" s="175"/>
      <c r="C160" s="220"/>
      <c r="D160" s="220"/>
      <c r="E160" s="193"/>
      <c r="F160" s="175"/>
    </row>
    <row r="161" spans="1:6" s="27" customFormat="1">
      <c r="A161" s="117"/>
      <c r="B161" s="175"/>
      <c r="C161" s="220"/>
      <c r="D161" s="220"/>
      <c r="E161" s="193"/>
      <c r="F161" s="175"/>
    </row>
    <row r="162" spans="1:6">
      <c r="B162" s="175"/>
      <c r="C162" s="220"/>
      <c r="D162" s="220"/>
      <c r="E162" s="193"/>
      <c r="F162" s="175"/>
    </row>
    <row r="163" spans="1:6">
      <c r="B163" s="175"/>
      <c r="C163" s="220"/>
      <c r="D163" s="220"/>
      <c r="E163" s="193"/>
      <c r="F163" s="175"/>
    </row>
    <row r="164" spans="1:6">
      <c r="B164" s="175"/>
      <c r="C164" s="220"/>
      <c r="D164" s="220"/>
      <c r="E164" s="193"/>
      <c r="F164" s="175"/>
    </row>
    <row r="165" spans="1:6">
      <c r="B165" s="175"/>
      <c r="C165" s="220"/>
      <c r="D165" s="220"/>
      <c r="E165" s="193"/>
      <c r="F165" s="175"/>
    </row>
    <row r="166" spans="1:6">
      <c r="B166" s="175"/>
      <c r="C166" s="220"/>
      <c r="D166" s="220"/>
      <c r="E166" s="193"/>
      <c r="F166" s="175"/>
    </row>
    <row r="167" spans="1:6">
      <c r="B167" s="175"/>
      <c r="C167" s="220"/>
      <c r="D167" s="220"/>
      <c r="E167" s="193"/>
      <c r="F167" s="175"/>
    </row>
    <row r="168" spans="1:6">
      <c r="B168" s="175"/>
      <c r="C168" s="220"/>
      <c r="D168" s="220"/>
      <c r="E168" s="193"/>
      <c r="F168" s="175"/>
    </row>
    <row r="169" spans="1:6">
      <c r="B169" s="175"/>
      <c r="C169" s="220"/>
      <c r="D169" s="220"/>
      <c r="E169" s="193"/>
      <c r="F169" s="175"/>
    </row>
    <row r="170" spans="1:6">
      <c r="B170" s="175"/>
      <c r="C170" s="220"/>
      <c r="D170" s="220"/>
      <c r="E170" s="193"/>
      <c r="F170" s="175"/>
    </row>
    <row r="171" spans="1:6">
      <c r="B171" s="175"/>
      <c r="C171" s="220"/>
      <c r="D171" s="220"/>
      <c r="E171" s="193"/>
      <c r="F171" s="175"/>
    </row>
    <row r="172" spans="1:6">
      <c r="B172" s="175"/>
      <c r="C172" s="220"/>
      <c r="D172" s="220"/>
      <c r="E172" s="193"/>
      <c r="F172" s="175"/>
    </row>
    <row r="173" spans="1:6">
      <c r="B173" s="175"/>
      <c r="C173" s="220"/>
      <c r="D173" s="220"/>
      <c r="E173" s="193"/>
      <c r="F173" s="175"/>
    </row>
    <row r="174" spans="1:6">
      <c r="B174" s="175"/>
      <c r="C174" s="220"/>
      <c r="D174" s="220"/>
      <c r="E174" s="193"/>
      <c r="F174" s="175"/>
    </row>
    <row r="175" spans="1:6">
      <c r="B175" s="175"/>
      <c r="C175" s="220"/>
      <c r="D175" s="220"/>
      <c r="E175" s="193"/>
      <c r="F175" s="175"/>
    </row>
    <row r="176" spans="1:6">
      <c r="B176" s="175"/>
      <c r="C176" s="220"/>
      <c r="D176" s="220"/>
      <c r="E176" s="193"/>
      <c r="F176" s="175"/>
    </row>
    <row r="177" spans="2:6">
      <c r="B177" s="175"/>
      <c r="C177" s="220"/>
      <c r="D177" s="220"/>
      <c r="E177" s="193"/>
      <c r="F177" s="175"/>
    </row>
    <row r="178" spans="2:6">
      <c r="B178" s="175"/>
      <c r="C178" s="220"/>
      <c r="D178" s="220"/>
      <c r="E178" s="193"/>
      <c r="F178" s="175"/>
    </row>
    <row r="179" spans="2:6">
      <c r="B179" s="175"/>
      <c r="C179" s="220"/>
      <c r="D179" s="220"/>
      <c r="E179" s="193"/>
      <c r="F179" s="175"/>
    </row>
    <row r="180" spans="2:6">
      <c r="B180" s="175"/>
      <c r="C180" s="220"/>
      <c r="D180" s="220"/>
      <c r="E180" s="193"/>
      <c r="F180" s="175"/>
    </row>
    <row r="181" spans="2:6">
      <c r="B181" s="175"/>
      <c r="C181" s="220"/>
      <c r="D181" s="220"/>
      <c r="E181" s="193"/>
      <c r="F181" s="175"/>
    </row>
    <row r="182" spans="2:6">
      <c r="B182" s="175"/>
      <c r="C182" s="220"/>
      <c r="D182" s="220"/>
      <c r="E182" s="193"/>
      <c r="F182" s="175"/>
    </row>
    <row r="183" spans="2:6">
      <c r="B183" s="175"/>
      <c r="C183" s="220"/>
      <c r="D183" s="220"/>
      <c r="E183" s="193"/>
      <c r="F183" s="175"/>
    </row>
    <row r="184" spans="2:6">
      <c r="B184" s="175"/>
      <c r="C184" s="220"/>
      <c r="D184" s="220"/>
      <c r="E184" s="193"/>
      <c r="F184" s="175"/>
    </row>
    <row r="185" spans="2:6">
      <c r="B185" s="175"/>
      <c r="C185" s="220"/>
      <c r="D185" s="220"/>
      <c r="E185" s="193"/>
      <c r="F185" s="175"/>
    </row>
    <row r="186" spans="2:6">
      <c r="B186" s="175"/>
      <c r="C186" s="220"/>
      <c r="D186" s="220"/>
      <c r="E186" s="193"/>
      <c r="F186" s="175"/>
    </row>
    <row r="187" spans="2:6">
      <c r="B187" s="175"/>
      <c r="C187" s="220"/>
      <c r="D187" s="220"/>
      <c r="E187" s="193"/>
      <c r="F187" s="175"/>
    </row>
    <row r="188" spans="2:6">
      <c r="B188" s="175"/>
      <c r="C188" s="220"/>
      <c r="D188" s="220"/>
      <c r="E188" s="193"/>
      <c r="F188" s="175"/>
    </row>
    <row r="189" spans="2:6">
      <c r="B189" s="175"/>
      <c r="C189" s="220"/>
      <c r="D189" s="220"/>
      <c r="E189" s="193"/>
      <c r="F189" s="175"/>
    </row>
    <row r="190" spans="2:6">
      <c r="B190" s="175"/>
      <c r="C190" s="220"/>
      <c r="D190" s="220"/>
      <c r="E190" s="193"/>
      <c r="F190" s="175"/>
    </row>
    <row r="191" spans="2:6">
      <c r="B191" s="175"/>
      <c r="C191" s="220"/>
      <c r="D191" s="220"/>
      <c r="E191" s="193"/>
      <c r="F191" s="175"/>
    </row>
    <row r="192" spans="2:6">
      <c r="B192" s="175"/>
      <c r="C192" s="220"/>
      <c r="D192" s="220"/>
      <c r="E192" s="193"/>
      <c r="F192" s="175"/>
    </row>
    <row r="193" spans="2:6">
      <c r="B193" s="175"/>
      <c r="C193" s="220"/>
      <c r="D193" s="220"/>
      <c r="E193" s="193"/>
      <c r="F193" s="175"/>
    </row>
    <row r="194" spans="2:6">
      <c r="B194" s="175"/>
      <c r="C194" s="220"/>
      <c r="D194" s="220"/>
      <c r="E194" s="193"/>
      <c r="F194" s="175"/>
    </row>
    <row r="195" spans="2:6">
      <c r="B195" s="175"/>
      <c r="C195" s="220"/>
      <c r="D195" s="220"/>
      <c r="E195" s="193"/>
      <c r="F195" s="175"/>
    </row>
    <row r="196" spans="2:6">
      <c r="B196" s="175"/>
      <c r="C196" s="220"/>
      <c r="D196" s="220"/>
      <c r="E196" s="193"/>
      <c r="F196" s="175"/>
    </row>
    <row r="197" spans="2:6">
      <c r="B197" s="175"/>
      <c r="C197" s="220"/>
      <c r="D197" s="220"/>
      <c r="E197" s="193"/>
      <c r="F197" s="175"/>
    </row>
    <row r="198" spans="2:6">
      <c r="B198" s="175"/>
      <c r="C198" s="220"/>
      <c r="D198" s="220"/>
      <c r="E198" s="193"/>
      <c r="F198" s="175"/>
    </row>
    <row r="199" spans="2:6">
      <c r="B199" s="175"/>
      <c r="C199" s="220"/>
      <c r="D199" s="220"/>
      <c r="E199" s="193"/>
      <c r="F199" s="175"/>
    </row>
    <row r="200" spans="2:6">
      <c r="B200" s="175"/>
      <c r="C200" s="220"/>
      <c r="D200" s="220"/>
      <c r="E200" s="193"/>
      <c r="F200" s="175"/>
    </row>
    <row r="201" spans="2:6">
      <c r="B201" s="175"/>
      <c r="C201" s="220"/>
      <c r="D201" s="220"/>
      <c r="E201" s="193"/>
      <c r="F201" s="175"/>
    </row>
    <row r="202" spans="2:6">
      <c r="B202" s="175"/>
      <c r="C202" s="220"/>
      <c r="D202" s="220"/>
      <c r="E202" s="193"/>
      <c r="F202" s="175"/>
    </row>
    <row r="203" spans="2:6">
      <c r="B203" s="175"/>
      <c r="C203" s="220"/>
      <c r="D203" s="220"/>
      <c r="E203" s="193"/>
      <c r="F203" s="175"/>
    </row>
    <row r="204" spans="2:6">
      <c r="B204" s="175"/>
      <c r="C204" s="220"/>
      <c r="D204" s="220"/>
      <c r="E204" s="193"/>
      <c r="F204" s="175"/>
    </row>
    <row r="205" spans="2:6">
      <c r="B205" s="175"/>
      <c r="C205" s="220"/>
      <c r="D205" s="220"/>
      <c r="E205" s="193"/>
      <c r="F205" s="175"/>
    </row>
    <row r="206" spans="2:6">
      <c r="B206" s="175"/>
      <c r="C206" s="220"/>
      <c r="D206" s="220"/>
      <c r="E206" s="193"/>
      <c r="F206" s="175"/>
    </row>
    <row r="207" spans="2:6">
      <c r="B207" s="175"/>
      <c r="C207" s="220"/>
      <c r="D207" s="220"/>
      <c r="E207" s="193"/>
      <c r="F207" s="175"/>
    </row>
    <row r="208" spans="2:6">
      <c r="B208" s="175"/>
      <c r="C208" s="220"/>
      <c r="D208" s="220"/>
      <c r="E208" s="193"/>
      <c r="F208" s="175"/>
    </row>
    <row r="209" spans="2:6">
      <c r="B209" s="175"/>
      <c r="C209" s="220"/>
      <c r="D209" s="220"/>
      <c r="E209" s="193"/>
      <c r="F209" s="175"/>
    </row>
    <row r="210" spans="2:6">
      <c r="B210" s="175"/>
      <c r="C210" s="220"/>
      <c r="D210" s="220"/>
      <c r="E210" s="193"/>
      <c r="F210" s="175"/>
    </row>
    <row r="211" spans="2:6">
      <c r="B211" s="175"/>
      <c r="C211" s="220"/>
      <c r="D211" s="220"/>
      <c r="E211" s="193"/>
      <c r="F211" s="175"/>
    </row>
    <row r="212" spans="2:6">
      <c r="B212" s="175"/>
      <c r="C212" s="220"/>
      <c r="D212" s="220"/>
      <c r="E212" s="193"/>
      <c r="F212" s="175"/>
    </row>
    <row r="213" spans="2:6">
      <c r="B213" s="138"/>
      <c r="C213" s="44"/>
      <c r="D213" s="44"/>
    </row>
    <row r="214" spans="2:6">
      <c r="B214" s="138"/>
      <c r="C214" s="44"/>
      <c r="D214" s="44"/>
    </row>
    <row r="215" spans="2:6">
      <c r="B215" s="138"/>
      <c r="C215" s="44"/>
      <c r="D215" s="44"/>
    </row>
    <row r="216" spans="2:6">
      <c r="B216" s="138"/>
      <c r="C216" s="44"/>
      <c r="D216" s="44"/>
    </row>
    <row r="217" spans="2:6">
      <c r="B217" s="138"/>
      <c r="C217" s="44"/>
      <c r="D217" s="44"/>
    </row>
    <row r="218" spans="2:6">
      <c r="B218" s="138"/>
      <c r="C218" s="44"/>
      <c r="D218" s="44"/>
    </row>
    <row r="219" spans="2:6">
      <c r="B219" s="138"/>
      <c r="C219" s="44"/>
      <c r="D219" s="44"/>
    </row>
    <row r="220" spans="2:6">
      <c r="B220" s="27"/>
      <c r="C220" s="44"/>
      <c r="D220" s="44"/>
    </row>
    <row r="221" spans="2:6">
      <c r="B221" s="27"/>
      <c r="C221" s="44"/>
      <c r="D221" s="44"/>
    </row>
    <row r="222" spans="2:6">
      <c r="B222" s="27"/>
      <c r="C222" s="44"/>
      <c r="D222" s="44"/>
    </row>
    <row r="223" spans="2:6">
      <c r="B223" s="27"/>
      <c r="C223" s="44"/>
      <c r="D223" s="44"/>
    </row>
    <row r="224" spans="2:6">
      <c r="B224" s="27"/>
      <c r="C224" s="44"/>
      <c r="D224" s="44"/>
    </row>
    <row r="225" spans="2:4">
      <c r="B225" s="27"/>
      <c r="C225" s="44"/>
      <c r="D225" s="44"/>
    </row>
    <row r="226" spans="2:4">
      <c r="B226" s="27"/>
      <c r="C226" s="44"/>
      <c r="D226" s="44"/>
    </row>
    <row r="227" spans="2:4">
      <c r="B227" s="27"/>
      <c r="C227" s="44"/>
      <c r="D227" s="44"/>
    </row>
    <row r="228" spans="2:4">
      <c r="B228" s="27"/>
      <c r="C228" s="44"/>
      <c r="D228" s="44"/>
    </row>
    <row r="229" spans="2:4">
      <c r="B229" s="27"/>
      <c r="C229" s="44"/>
      <c r="D229" s="44"/>
    </row>
    <row r="230" spans="2:4">
      <c r="B230" s="27"/>
      <c r="C230" s="44"/>
      <c r="D230" s="44"/>
    </row>
    <row r="231" spans="2:4">
      <c r="B231" s="27"/>
      <c r="C231" s="44"/>
      <c r="D231" s="44"/>
    </row>
    <row r="232" spans="2:4">
      <c r="B232" s="27"/>
      <c r="C232" s="44"/>
      <c r="D232" s="44"/>
    </row>
    <row r="233" spans="2:4">
      <c r="B233" s="27"/>
      <c r="C233" s="44"/>
      <c r="D233" s="44"/>
    </row>
    <row r="234" spans="2:4">
      <c r="B234" s="27"/>
      <c r="C234" s="44"/>
      <c r="D234" s="44"/>
    </row>
    <row r="235" spans="2:4">
      <c r="B235" s="27"/>
      <c r="C235" s="44"/>
      <c r="D235" s="44"/>
    </row>
    <row r="236" spans="2:4">
      <c r="B236" s="27"/>
      <c r="C236" s="44"/>
      <c r="D236" s="44"/>
    </row>
    <row r="237" spans="2:4">
      <c r="B237" s="27"/>
      <c r="C237" s="44"/>
      <c r="D237" s="44"/>
    </row>
    <row r="238" spans="2:4">
      <c r="B238" s="27"/>
      <c r="C238" s="44"/>
      <c r="D238" s="44"/>
    </row>
    <row r="239" spans="2:4">
      <c r="B239" s="27"/>
      <c r="C239" s="44"/>
      <c r="D239" s="44"/>
    </row>
    <row r="240" spans="2:4">
      <c r="B240" s="27"/>
      <c r="C240" s="44"/>
      <c r="D240" s="44"/>
    </row>
    <row r="241" spans="2:4">
      <c r="B241" s="27"/>
      <c r="C241" s="44"/>
      <c r="D241" s="44"/>
    </row>
    <row r="242" spans="2:4">
      <c r="B242" s="27"/>
      <c r="C242" s="44"/>
      <c r="D242" s="44"/>
    </row>
    <row r="243" spans="2:4">
      <c r="B243" s="27"/>
      <c r="C243" s="44"/>
      <c r="D243" s="44"/>
    </row>
    <row r="244" spans="2:4">
      <c r="B244" s="27"/>
      <c r="C244" s="44"/>
      <c r="D244" s="44"/>
    </row>
    <row r="245" spans="2:4">
      <c r="B245" s="27"/>
      <c r="C245" s="44"/>
      <c r="D245" s="44"/>
    </row>
    <row r="246" spans="2:4">
      <c r="B246" s="27"/>
      <c r="C246" s="44"/>
      <c r="D246" s="44"/>
    </row>
    <row r="247" spans="2:4">
      <c r="B247" s="27"/>
      <c r="C247" s="44"/>
      <c r="D247" s="44"/>
    </row>
    <row r="248" spans="2:4">
      <c r="B248" s="27"/>
      <c r="C248" s="44"/>
      <c r="D248" s="44"/>
    </row>
    <row r="249" spans="2:4">
      <c r="B249" s="27"/>
      <c r="C249" s="44"/>
      <c r="D249" s="44"/>
    </row>
    <row r="250" spans="2:4">
      <c r="B250" s="27"/>
      <c r="C250" s="44"/>
      <c r="D250" s="44"/>
    </row>
    <row r="251" spans="2:4">
      <c r="B251" s="27"/>
      <c r="C251" s="44"/>
      <c r="D251" s="44"/>
    </row>
    <row r="252" spans="2:4">
      <c r="B252" s="27"/>
      <c r="C252" s="44"/>
      <c r="D252" s="44"/>
    </row>
    <row r="253" spans="2:4">
      <c r="B253" s="27"/>
      <c r="C253" s="44"/>
      <c r="D253" s="44"/>
    </row>
    <row r="254" spans="2:4">
      <c r="B254" s="27"/>
      <c r="C254" s="44"/>
      <c r="D254" s="44"/>
    </row>
    <row r="255" spans="2:4">
      <c r="B255" s="27"/>
      <c r="C255" s="44"/>
      <c r="D255" s="44"/>
    </row>
    <row r="256" spans="2:4">
      <c r="B256" s="27"/>
      <c r="C256" s="44"/>
      <c r="D256" s="44"/>
    </row>
    <row r="257" spans="2:4">
      <c r="B257" s="27"/>
      <c r="C257" s="44"/>
      <c r="D257" s="44"/>
    </row>
    <row r="258" spans="2:4">
      <c r="B258" s="27"/>
      <c r="C258" s="44"/>
      <c r="D258" s="44"/>
    </row>
    <row r="259" spans="2:4">
      <c r="B259" s="27"/>
      <c r="C259" s="44"/>
      <c r="D259" s="44"/>
    </row>
    <row r="260" spans="2:4">
      <c r="B260" s="27"/>
      <c r="C260" s="44"/>
      <c r="D260" s="44"/>
    </row>
    <row r="261" spans="2:4">
      <c r="B261" s="27"/>
      <c r="C261" s="44"/>
      <c r="D261" s="44"/>
    </row>
    <row r="262" spans="2:4">
      <c r="B262" s="27"/>
      <c r="C262" s="44"/>
      <c r="D262" s="44"/>
    </row>
    <row r="263" spans="2:4">
      <c r="B263" s="27"/>
      <c r="C263" s="44"/>
      <c r="D263" s="44"/>
    </row>
    <row r="264" spans="2:4">
      <c r="B264" s="27"/>
      <c r="C264" s="44"/>
      <c r="D264" s="44"/>
    </row>
    <row r="265" spans="2:4">
      <c r="B265" s="27"/>
      <c r="C265" s="44"/>
      <c r="D265" s="44"/>
    </row>
    <row r="266" spans="2:4">
      <c r="B266" s="27"/>
      <c r="C266" s="44"/>
      <c r="D266" s="44"/>
    </row>
    <row r="267" spans="2:4">
      <c r="B267" s="27"/>
      <c r="C267" s="44"/>
      <c r="D267" s="44"/>
    </row>
    <row r="268" spans="2:4">
      <c r="B268" s="27"/>
      <c r="C268" s="44"/>
      <c r="D268" s="44"/>
    </row>
    <row r="269" spans="2:4">
      <c r="B269" s="27"/>
      <c r="C269" s="44"/>
      <c r="D269" s="44"/>
    </row>
    <row r="270" spans="2:4">
      <c r="B270" s="27"/>
      <c r="C270" s="44"/>
      <c r="D270" s="44"/>
    </row>
    <row r="271" spans="2:4">
      <c r="B271" s="27"/>
      <c r="C271" s="44"/>
      <c r="D271" s="44"/>
    </row>
    <row r="272" spans="2:4">
      <c r="B272" s="27"/>
      <c r="C272" s="44"/>
      <c r="D272" s="44"/>
    </row>
    <row r="273" spans="2:4">
      <c r="B273" s="27"/>
      <c r="C273" s="44"/>
      <c r="D273" s="44"/>
    </row>
    <row r="274" spans="2:4">
      <c r="B274" s="27"/>
      <c r="C274" s="44"/>
      <c r="D274" s="44"/>
    </row>
    <row r="275" spans="2:4">
      <c r="B275" s="27"/>
      <c r="C275" s="44"/>
      <c r="D275" s="44"/>
    </row>
    <row r="276" spans="2:4">
      <c r="B276" s="27"/>
      <c r="C276" s="44"/>
      <c r="D276" s="44"/>
    </row>
    <row r="277" spans="2:4">
      <c r="B277" s="27"/>
      <c r="C277" s="44"/>
      <c r="D277" s="44"/>
    </row>
    <row r="278" spans="2:4">
      <c r="B278" s="27"/>
      <c r="C278" s="44"/>
      <c r="D278" s="44"/>
    </row>
    <row r="279" spans="2:4">
      <c r="B279" s="27"/>
      <c r="C279" s="44"/>
      <c r="D279" s="44"/>
    </row>
    <row r="280" spans="2:4">
      <c r="B280" s="27"/>
      <c r="C280" s="44"/>
      <c r="D280" s="44"/>
    </row>
    <row r="281" spans="2:4">
      <c r="B281" s="27"/>
      <c r="C281" s="44"/>
      <c r="D281" s="44"/>
    </row>
    <row r="282" spans="2:4">
      <c r="B282" s="27"/>
      <c r="C282" s="44"/>
      <c r="D282" s="44"/>
    </row>
    <row r="283" spans="2:4">
      <c r="B283" s="27"/>
      <c r="C283" s="44"/>
      <c r="D283" s="44"/>
    </row>
    <row r="284" spans="2:4">
      <c r="B284" s="27"/>
      <c r="C284" s="44"/>
      <c r="D284" s="44"/>
    </row>
    <row r="285" spans="2:4">
      <c r="B285" s="27"/>
      <c r="C285" s="44"/>
      <c r="D285" s="44"/>
    </row>
    <row r="286" spans="2:4">
      <c r="B286" s="27"/>
      <c r="C286" s="44"/>
      <c r="D286" s="44"/>
    </row>
    <row r="287" spans="2:4">
      <c r="B287" s="27"/>
      <c r="C287" s="44"/>
      <c r="D287" s="44"/>
    </row>
    <row r="288" spans="2:4">
      <c r="B288" s="27"/>
      <c r="C288" s="44"/>
      <c r="D288" s="44"/>
    </row>
    <row r="289" spans="2:4">
      <c r="B289" s="27"/>
      <c r="C289" s="44"/>
      <c r="D289" s="44"/>
    </row>
    <row r="290" spans="2:4">
      <c r="B290" s="27"/>
      <c r="C290" s="44"/>
      <c r="D290" s="44"/>
    </row>
    <row r="291" spans="2:4">
      <c r="B291" s="27"/>
      <c r="C291" s="44"/>
      <c r="D291" s="44"/>
    </row>
    <row r="292" spans="2:4">
      <c r="B292" s="27"/>
      <c r="C292" s="44"/>
      <c r="D292" s="44"/>
    </row>
    <row r="293" spans="2:4">
      <c r="B293" s="27"/>
      <c r="C293" s="44"/>
      <c r="D293" s="44"/>
    </row>
    <row r="294" spans="2:4">
      <c r="B294" s="27"/>
      <c r="C294" s="44"/>
      <c r="D294" s="44"/>
    </row>
    <row r="295" spans="2:4">
      <c r="B295" s="27"/>
      <c r="C295" s="44"/>
      <c r="D295" s="44"/>
    </row>
    <row r="296" spans="2:4">
      <c r="B296" s="27"/>
      <c r="C296" s="44"/>
      <c r="D296" s="44"/>
    </row>
    <row r="297" spans="2:4">
      <c r="B297" s="27"/>
      <c r="C297" s="44"/>
      <c r="D297" s="44"/>
    </row>
    <row r="298" spans="2:4">
      <c r="B298" s="27"/>
      <c r="C298" s="44"/>
      <c r="D298" s="44"/>
    </row>
    <row r="299" spans="2:4">
      <c r="B299" s="27"/>
      <c r="C299" s="44"/>
      <c r="D299" s="44"/>
    </row>
    <row r="300" spans="2:4">
      <c r="B300" s="27"/>
      <c r="C300" s="44"/>
      <c r="D300" s="44"/>
    </row>
    <row r="301" spans="2:4">
      <c r="B301" s="27"/>
      <c r="C301" s="44"/>
      <c r="D301" s="44"/>
    </row>
    <row r="302" spans="2:4">
      <c r="B302" s="27"/>
      <c r="C302" s="44"/>
      <c r="D302" s="44"/>
    </row>
    <row r="303" spans="2:4">
      <c r="B303" s="27"/>
      <c r="C303" s="44"/>
      <c r="D303" s="44"/>
    </row>
    <row r="304" spans="2:4">
      <c r="B304" s="27"/>
      <c r="C304" s="44"/>
      <c r="D304" s="44"/>
    </row>
    <row r="305" spans="2:4">
      <c r="B305" s="27"/>
      <c r="C305" s="44"/>
      <c r="D305" s="44"/>
    </row>
    <row r="306" spans="2:4">
      <c r="B306" s="27"/>
      <c r="C306" s="44"/>
      <c r="D306" s="44"/>
    </row>
    <row r="307" spans="2:4">
      <c r="B307" s="27"/>
      <c r="C307" s="44"/>
      <c r="D307" s="44"/>
    </row>
    <row r="308" spans="2:4">
      <c r="B308" s="27"/>
      <c r="C308" s="44"/>
      <c r="D308" s="44"/>
    </row>
    <row r="309" spans="2:4">
      <c r="B309" s="27"/>
      <c r="C309" s="44"/>
      <c r="D309" s="44"/>
    </row>
    <row r="310" spans="2:4">
      <c r="B310" s="27"/>
      <c r="C310" s="44"/>
      <c r="D310" s="44"/>
    </row>
    <row r="311" spans="2:4">
      <c r="B311" s="27"/>
      <c r="C311" s="44"/>
      <c r="D311" s="44"/>
    </row>
    <row r="312" spans="2:4">
      <c r="B312" s="27"/>
      <c r="C312" s="44"/>
      <c r="D312" s="44"/>
    </row>
    <row r="313" spans="2:4">
      <c r="B313" s="27"/>
      <c r="C313" s="44"/>
      <c r="D313" s="44"/>
    </row>
    <row r="314" spans="2:4">
      <c r="B314" s="27"/>
      <c r="C314" s="44"/>
      <c r="D314" s="44"/>
    </row>
    <row r="315" spans="2:4">
      <c r="B315" s="27"/>
      <c r="C315" s="44"/>
      <c r="D315" s="44"/>
    </row>
    <row r="316" spans="2:4">
      <c r="B316" s="27"/>
      <c r="C316" s="44"/>
      <c r="D316" s="44"/>
    </row>
    <row r="317" spans="2:4">
      <c r="B317" s="27"/>
      <c r="C317" s="44"/>
      <c r="D317" s="44"/>
    </row>
    <row r="318" spans="2:4">
      <c r="B318" s="27"/>
      <c r="C318" s="44"/>
      <c r="D318" s="44"/>
    </row>
    <row r="319" spans="2:4">
      <c r="B319" s="27"/>
      <c r="C319" s="44"/>
      <c r="D319" s="44"/>
    </row>
    <row r="320" spans="2:4">
      <c r="B320" s="27"/>
      <c r="C320" s="44"/>
      <c r="D320" s="44"/>
    </row>
    <row r="321" spans="2:4">
      <c r="B321" s="27"/>
      <c r="C321" s="44"/>
      <c r="D321" s="44"/>
    </row>
    <row r="322" spans="2:4">
      <c r="B322" s="27"/>
      <c r="C322" s="44"/>
      <c r="D322" s="44"/>
    </row>
    <row r="323" spans="2:4">
      <c r="B323" s="27"/>
      <c r="C323" s="44"/>
      <c r="D323" s="44"/>
    </row>
    <row r="324" spans="2:4">
      <c r="B324" s="27"/>
      <c r="C324" s="44"/>
      <c r="D324" s="44"/>
    </row>
    <row r="325" spans="2:4">
      <c r="B325" s="27"/>
      <c r="C325" s="44"/>
      <c r="D325" s="44"/>
    </row>
    <row r="326" spans="2:4">
      <c r="B326" s="27"/>
      <c r="C326" s="44"/>
      <c r="D326" s="44"/>
    </row>
    <row r="327" spans="2:4">
      <c r="B327" s="27"/>
      <c r="C327" s="44"/>
      <c r="D327" s="44"/>
    </row>
    <row r="328" spans="2:4">
      <c r="B328" s="27"/>
      <c r="C328" s="44"/>
      <c r="D328" s="44"/>
    </row>
    <row r="329" spans="2:4">
      <c r="B329" s="27"/>
      <c r="C329" s="44"/>
      <c r="D329" s="44"/>
    </row>
    <row r="330" spans="2:4">
      <c r="B330" s="27"/>
      <c r="C330" s="44"/>
      <c r="D330" s="44"/>
    </row>
    <row r="331" spans="2:4">
      <c r="B331" s="27"/>
      <c r="C331" s="44"/>
      <c r="D331" s="44"/>
    </row>
    <row r="332" spans="2:4">
      <c r="B332" s="27"/>
      <c r="C332" s="44"/>
      <c r="D332" s="44"/>
    </row>
    <row r="333" spans="2:4">
      <c r="B333" s="27"/>
      <c r="C333" s="44"/>
      <c r="D333" s="44"/>
    </row>
    <row r="334" spans="2:4">
      <c r="B334" s="27"/>
      <c r="C334" s="44"/>
      <c r="D334" s="44"/>
    </row>
    <row r="335" spans="2:4">
      <c r="B335" s="27"/>
      <c r="C335" s="44"/>
      <c r="D335" s="44"/>
    </row>
    <row r="336" spans="2:4">
      <c r="B336" s="27"/>
      <c r="C336" s="44"/>
      <c r="D336" s="44"/>
    </row>
    <row r="337" spans="2:4">
      <c r="B337" s="27"/>
      <c r="C337" s="44"/>
      <c r="D337" s="44"/>
    </row>
    <row r="338" spans="2:4">
      <c r="B338" s="27"/>
      <c r="C338" s="44"/>
      <c r="D338" s="44"/>
    </row>
    <row r="339" spans="2:4">
      <c r="B339" s="27"/>
      <c r="C339" s="44"/>
      <c r="D339" s="44"/>
    </row>
    <row r="340" spans="2:4">
      <c r="B340" s="27"/>
      <c r="C340" s="44"/>
      <c r="D340" s="44"/>
    </row>
    <row r="341" spans="2:4">
      <c r="B341" s="27"/>
      <c r="C341" s="44"/>
      <c r="D341" s="44"/>
    </row>
    <row r="342" spans="2:4">
      <c r="B342" s="27"/>
      <c r="C342" s="44"/>
      <c r="D342" s="44"/>
    </row>
    <row r="343" spans="2:4">
      <c r="B343" s="27"/>
      <c r="C343" s="44"/>
      <c r="D343" s="44"/>
    </row>
    <row r="344" spans="2:4">
      <c r="B344" s="27"/>
      <c r="C344" s="44"/>
      <c r="D344" s="44"/>
    </row>
    <row r="345" spans="2:4">
      <c r="B345" s="27"/>
      <c r="C345" s="44"/>
      <c r="D345" s="44"/>
    </row>
    <row r="346" spans="2:4">
      <c r="B346" s="27"/>
      <c r="C346" s="44"/>
      <c r="D346" s="44"/>
    </row>
    <row r="347" spans="2:4">
      <c r="B347" s="27"/>
      <c r="C347" s="44"/>
      <c r="D347" s="44"/>
    </row>
    <row r="348" spans="2:4">
      <c r="B348" s="27"/>
      <c r="C348" s="44"/>
      <c r="D348" s="44"/>
    </row>
    <row r="349" spans="2:4">
      <c r="B349" s="27"/>
      <c r="C349" s="44"/>
      <c r="D349" s="44"/>
    </row>
    <row r="350" spans="2:4">
      <c r="B350" s="27"/>
      <c r="C350" s="44"/>
      <c r="D350" s="44"/>
    </row>
    <row r="351" spans="2:4">
      <c r="B351" s="27"/>
      <c r="C351" s="44"/>
      <c r="D351" s="44"/>
    </row>
    <row r="352" spans="2:4">
      <c r="B352" s="27"/>
      <c r="C352" s="44"/>
      <c r="D352" s="44"/>
    </row>
    <row r="353" spans="2:4">
      <c r="B353" s="27"/>
      <c r="C353" s="44"/>
      <c r="D353" s="44"/>
    </row>
    <row r="354" spans="2:4">
      <c r="B354" s="27"/>
      <c r="C354" s="44"/>
      <c r="D354" s="44"/>
    </row>
    <row r="355" spans="2:4">
      <c r="B355" s="27"/>
      <c r="C355" s="44"/>
      <c r="D355" s="44"/>
    </row>
    <row r="356" spans="2:4">
      <c r="B356" s="27"/>
      <c r="C356" s="44"/>
      <c r="D356" s="44"/>
    </row>
    <row r="357" spans="2:4">
      <c r="B357" s="27"/>
      <c r="C357" s="44"/>
      <c r="D357" s="44"/>
    </row>
    <row r="358" spans="2:4">
      <c r="B358" s="27"/>
      <c r="C358" s="44"/>
      <c r="D358" s="44"/>
    </row>
    <row r="359" spans="2:4">
      <c r="B359" s="27"/>
      <c r="C359" s="44"/>
      <c r="D359" s="44"/>
    </row>
    <row r="360" spans="2:4">
      <c r="B360" s="27"/>
      <c r="C360" s="44"/>
      <c r="D360" s="44"/>
    </row>
    <row r="361" spans="2:4">
      <c r="B361" s="27"/>
      <c r="C361" s="44"/>
      <c r="D361" s="44"/>
    </row>
    <row r="362" spans="2:4">
      <c r="B362" s="27"/>
      <c r="C362" s="44"/>
      <c r="D362" s="44"/>
    </row>
    <row r="363" spans="2:4">
      <c r="B363" s="27"/>
      <c r="C363" s="44"/>
      <c r="D363" s="44"/>
    </row>
    <row r="364" spans="2:4">
      <c r="B364" s="27"/>
      <c r="C364" s="44"/>
      <c r="D364" s="44"/>
    </row>
    <row r="365" spans="2:4">
      <c r="B365" s="27"/>
      <c r="C365" s="44"/>
      <c r="D365" s="44"/>
    </row>
    <row r="366" spans="2:4">
      <c r="B366" s="27"/>
      <c r="C366" s="44"/>
      <c r="D366" s="44"/>
    </row>
    <row r="367" spans="2:4">
      <c r="B367" s="27"/>
      <c r="C367" s="44"/>
      <c r="D367" s="44"/>
    </row>
    <row r="368" spans="2:4">
      <c r="B368" s="27"/>
      <c r="C368" s="44"/>
      <c r="D368" s="44"/>
    </row>
    <row r="369" spans="2:4">
      <c r="B369" s="27"/>
      <c r="C369" s="44"/>
      <c r="D369" s="44"/>
    </row>
    <row r="370" spans="2:4">
      <c r="B370" s="27"/>
      <c r="C370" s="44"/>
      <c r="D370" s="44"/>
    </row>
    <row r="371" spans="2:4">
      <c r="B371" s="27"/>
      <c r="C371" s="44"/>
      <c r="D371" s="44"/>
    </row>
    <row r="372" spans="2:4">
      <c r="B372" s="27"/>
      <c r="C372" s="44"/>
      <c r="D372" s="44"/>
    </row>
    <row r="373" spans="2:4">
      <c r="B373" s="27"/>
      <c r="C373" s="44"/>
      <c r="D373" s="44"/>
    </row>
    <row r="374" spans="2:4">
      <c r="B374" s="27"/>
      <c r="C374" s="44"/>
      <c r="D374" s="44"/>
    </row>
    <row r="375" spans="2:4">
      <c r="B375" s="27"/>
      <c r="C375" s="44"/>
      <c r="D375" s="44"/>
    </row>
    <row r="376" spans="2:4">
      <c r="B376" s="27"/>
      <c r="C376" s="44"/>
      <c r="D376" s="44"/>
    </row>
    <row r="377" spans="2:4">
      <c r="B377" s="27"/>
      <c r="C377" s="44"/>
      <c r="D377" s="44"/>
    </row>
    <row r="378" spans="2:4">
      <c r="B378" s="27"/>
      <c r="C378" s="44"/>
      <c r="D378" s="44"/>
    </row>
    <row r="379" spans="2:4">
      <c r="B379" s="27"/>
      <c r="C379" s="44"/>
      <c r="D379" s="44"/>
    </row>
    <row r="380" spans="2:4">
      <c r="B380" s="27"/>
      <c r="C380" s="44"/>
      <c r="D380" s="44"/>
    </row>
    <row r="381" spans="2:4">
      <c r="B381" s="27"/>
      <c r="C381" s="44"/>
      <c r="D381" s="44"/>
    </row>
    <row r="382" spans="2:4">
      <c r="B382" s="27"/>
      <c r="C382" s="44"/>
      <c r="D382" s="44"/>
    </row>
    <row r="383" spans="2:4">
      <c r="B383" s="27"/>
      <c r="C383" s="44"/>
      <c r="D383" s="44"/>
    </row>
    <row r="384" spans="2:4">
      <c r="B384" s="27"/>
      <c r="C384" s="44"/>
      <c r="D384" s="44"/>
    </row>
    <row r="385" spans="2:4">
      <c r="B385" s="27"/>
      <c r="C385" s="44"/>
      <c r="D385" s="44"/>
    </row>
    <row r="386" spans="2:4">
      <c r="B386" s="27"/>
      <c r="C386" s="44"/>
      <c r="D386" s="44"/>
    </row>
    <row r="387" spans="2:4">
      <c r="B387" s="27"/>
      <c r="C387" s="44"/>
      <c r="D387" s="44"/>
    </row>
    <row r="388" spans="2:4">
      <c r="B388" s="27"/>
      <c r="C388" s="44"/>
      <c r="D388" s="44"/>
    </row>
    <row r="389" spans="2:4">
      <c r="B389" s="27"/>
      <c r="C389" s="44"/>
      <c r="D389" s="44"/>
    </row>
    <row r="390" spans="2:4">
      <c r="B390" s="27"/>
      <c r="C390" s="44"/>
      <c r="D390" s="44"/>
    </row>
    <row r="391" spans="2:4">
      <c r="B391" s="27"/>
      <c r="C391" s="44"/>
      <c r="D391" s="44"/>
    </row>
    <row r="392" spans="2:4">
      <c r="B392" s="27"/>
      <c r="C392" s="44"/>
      <c r="D392" s="44"/>
    </row>
    <row r="393" spans="2:4">
      <c r="B393" s="27"/>
      <c r="C393" s="44"/>
      <c r="D393" s="44"/>
    </row>
    <row r="394" spans="2:4">
      <c r="B394" s="27"/>
      <c r="C394" s="44"/>
      <c r="D394" s="44"/>
    </row>
    <row r="395" spans="2:4">
      <c r="B395" s="27"/>
      <c r="C395" s="44"/>
      <c r="D395" s="44"/>
    </row>
    <row r="396" spans="2:4">
      <c r="B396" s="27"/>
      <c r="C396" s="44"/>
      <c r="D396" s="44"/>
    </row>
    <row r="397" spans="2:4">
      <c r="B397" s="27"/>
      <c r="C397" s="44"/>
      <c r="D397" s="44"/>
    </row>
    <row r="398" spans="2:4">
      <c r="B398" s="27"/>
      <c r="C398" s="44"/>
      <c r="D398" s="44"/>
    </row>
    <row r="399" spans="2:4">
      <c r="B399" s="27"/>
      <c r="C399" s="44"/>
      <c r="D399" s="44"/>
    </row>
    <row r="400" spans="2:4">
      <c r="B400" s="27"/>
      <c r="C400" s="44"/>
      <c r="D400" s="44"/>
    </row>
    <row r="401" spans="2:4">
      <c r="B401" s="27"/>
      <c r="C401" s="44"/>
      <c r="D401" s="44"/>
    </row>
    <row r="402" spans="2:4">
      <c r="B402" s="27"/>
      <c r="C402" s="44"/>
      <c r="D402" s="44"/>
    </row>
    <row r="403" spans="2:4">
      <c r="B403" s="27"/>
      <c r="C403" s="44"/>
      <c r="D403" s="44"/>
    </row>
    <row r="404" spans="2:4">
      <c r="B404" s="27"/>
      <c r="C404" s="44"/>
      <c r="D404" s="44"/>
    </row>
    <row r="405" spans="2:4">
      <c r="B405" s="27"/>
      <c r="C405" s="44"/>
      <c r="D405" s="44"/>
    </row>
    <row r="406" spans="2:4">
      <c r="B406" s="27"/>
      <c r="C406" s="44"/>
      <c r="D406" s="44"/>
    </row>
    <row r="407" spans="2:4">
      <c r="B407" s="27"/>
      <c r="C407" s="44"/>
      <c r="D407" s="44"/>
    </row>
    <row r="408" spans="2:4">
      <c r="B408" s="27"/>
      <c r="C408" s="44"/>
      <c r="D408" s="44"/>
    </row>
    <row r="409" spans="2:4">
      <c r="B409" s="27"/>
      <c r="C409" s="44"/>
      <c r="D409" s="44"/>
    </row>
    <row r="410" spans="2:4">
      <c r="B410" s="27"/>
      <c r="C410" s="44"/>
      <c r="D410" s="44"/>
    </row>
    <row r="411" spans="2:4">
      <c r="B411" s="27"/>
      <c r="C411" s="44"/>
      <c r="D411" s="44"/>
    </row>
    <row r="412" spans="2:4">
      <c r="B412" s="27"/>
      <c r="C412" s="44"/>
      <c r="D412" s="44"/>
    </row>
    <row r="413" spans="2:4">
      <c r="B413" s="27"/>
      <c r="C413" s="44"/>
      <c r="D413" s="44"/>
    </row>
    <row r="414" spans="2:4">
      <c r="B414" s="27"/>
      <c r="C414" s="44"/>
      <c r="D414" s="44"/>
    </row>
    <row r="415" spans="2:4">
      <c r="B415" s="27"/>
      <c r="C415" s="44"/>
      <c r="D415" s="44"/>
    </row>
    <row r="416" spans="2:4">
      <c r="B416" s="27"/>
      <c r="C416" s="44"/>
      <c r="D416" s="44"/>
    </row>
    <row r="417" spans="2:4">
      <c r="B417" s="27"/>
      <c r="C417" s="44"/>
      <c r="D417" s="44"/>
    </row>
    <row r="418" spans="2:4">
      <c r="B418" s="27"/>
      <c r="C418" s="44"/>
      <c r="D418" s="44"/>
    </row>
    <row r="419" spans="2:4">
      <c r="B419" s="27"/>
      <c r="C419" s="44"/>
      <c r="D419" s="44"/>
    </row>
    <row r="420" spans="2:4">
      <c r="B420" s="27"/>
      <c r="C420" s="44"/>
      <c r="D420" s="44"/>
    </row>
    <row r="421" spans="2:4">
      <c r="B421" s="27"/>
      <c r="C421" s="44"/>
      <c r="D421" s="44"/>
    </row>
    <row r="422" spans="2:4">
      <c r="B422" s="27"/>
      <c r="C422" s="44"/>
      <c r="D422" s="44"/>
    </row>
    <row r="423" spans="2:4">
      <c r="B423" s="27"/>
      <c r="C423" s="44"/>
      <c r="D423" s="44"/>
    </row>
    <row r="424" spans="2:4">
      <c r="B424" s="27"/>
      <c r="C424" s="44"/>
      <c r="D424" s="44"/>
    </row>
    <row r="425" spans="2:4">
      <c r="B425" s="27"/>
      <c r="C425" s="44"/>
      <c r="D425" s="44"/>
    </row>
    <row r="426" spans="2:4">
      <c r="B426" s="27"/>
      <c r="C426" s="44"/>
      <c r="D426" s="44"/>
    </row>
    <row r="427" spans="2:4">
      <c r="B427" s="27"/>
      <c r="C427" s="44"/>
      <c r="D427" s="44"/>
    </row>
    <row r="428" spans="2:4">
      <c r="B428" s="27"/>
      <c r="C428" s="44"/>
      <c r="D428" s="44"/>
    </row>
    <row r="429" spans="2:4">
      <c r="B429" s="27"/>
      <c r="C429" s="44"/>
      <c r="D429" s="44"/>
    </row>
    <row r="430" spans="2:4">
      <c r="B430" s="27"/>
      <c r="C430" s="44"/>
      <c r="D430" s="44"/>
    </row>
    <row r="431" spans="2:4">
      <c r="B431" s="27"/>
      <c r="C431" s="44"/>
      <c r="D431" s="44"/>
    </row>
    <row r="432" spans="2:4">
      <c r="B432" s="27"/>
      <c r="C432" s="44"/>
      <c r="D432" s="44"/>
    </row>
    <row r="433" spans="2:4">
      <c r="B433" s="27"/>
      <c r="C433" s="44"/>
      <c r="D433" s="44"/>
    </row>
    <row r="434" spans="2:4">
      <c r="B434" s="27"/>
      <c r="C434" s="44"/>
      <c r="D434" s="44"/>
    </row>
    <row r="435" spans="2:4">
      <c r="B435" s="27"/>
      <c r="C435" s="44"/>
      <c r="D435" s="44"/>
    </row>
  </sheetData>
  <sheetProtection algorithmName="SHA-512" hashValue="puYagsNpAax4WKa0YRDUb2jk543/AypF6TNY7DcUnxUUs84JGNdkqaHSWHZJZW46uCHbZYwJxYd+uGt8KwsOTQ==" saltValue="KVHTO5ORoPq2PB1PDzIKHw==" spinCount="100000" sheet="1" objects="1" scenarios="1" selectLockedCells="1"/>
  <mergeCells count="11">
    <mergeCell ref="B147:E147"/>
    <mergeCell ref="B149:D149"/>
    <mergeCell ref="B151:D151"/>
    <mergeCell ref="B153:D153"/>
    <mergeCell ref="B156:F156"/>
    <mergeCell ref="B145:D145"/>
    <mergeCell ref="A2:E2"/>
    <mergeCell ref="B3:E3"/>
    <mergeCell ref="B4:E4"/>
    <mergeCell ref="B33:C33"/>
    <mergeCell ref="B35:E35"/>
  </mergeCells>
  <pageMargins left="0.75" right="0.75" top="1" bottom="1" header="0.5" footer="0.5"/>
  <pageSetup scale="88" fitToWidth="3" fitToHeight="3"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Crown Financial Ministries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keywords/>
  <dc:description/>
  <cp:lastModifiedBy/>
  <cp:revision/>
  <dcterms:created xsi:type="dcterms:W3CDTF">2002-02-03T14:04:28Z</dcterms:created>
  <dcterms:modified xsi:type="dcterms:W3CDTF">2021-04-14T00:56:29Z</dcterms:modified>
  <cp:category>Personal Financial Management</cp:category>
  <cp:contentStatus/>
</cp:coreProperties>
</file>